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05" windowWidth="19875" windowHeight="7710"/>
  </bookViews>
  <sheets>
    <sheet name="2nd Half 2010" sheetId="1" r:id="rId1"/>
  </sheets>
  <calcPr calcId="125725"/>
</workbook>
</file>

<file path=xl/calcChain.xml><?xml version="1.0" encoding="utf-8"?>
<calcChain xmlns="http://schemas.openxmlformats.org/spreadsheetml/2006/main">
  <c r="S4" i="1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3"/>
  <c r="H30"/>
  <c r="J30"/>
  <c r="K30"/>
  <c r="M30"/>
  <c r="P30"/>
  <c r="Q30"/>
  <c r="H31"/>
  <c r="J31"/>
  <c r="K31"/>
  <c r="M31" s="1"/>
  <c r="P31"/>
  <c r="Q31"/>
  <c r="H32"/>
  <c r="J32"/>
  <c r="K32"/>
  <c r="M32"/>
  <c r="P32"/>
  <c r="Q32"/>
  <c r="H33"/>
  <c r="J33"/>
  <c r="K33"/>
  <c r="M33" s="1"/>
  <c r="P33"/>
  <c r="Q33"/>
  <c r="H34"/>
  <c r="J34"/>
  <c r="K34"/>
  <c r="M34"/>
  <c r="P34"/>
  <c r="Q34"/>
  <c r="H35"/>
  <c r="J35"/>
  <c r="K35"/>
  <c r="M35" s="1"/>
  <c r="P35"/>
  <c r="Q35"/>
  <c r="H36"/>
  <c r="J36"/>
  <c r="K36"/>
  <c r="M36"/>
  <c r="P36"/>
  <c r="Q36"/>
  <c r="H37"/>
  <c r="J37"/>
  <c r="K37"/>
  <c r="M37" s="1"/>
  <c r="P37"/>
  <c r="Q37"/>
  <c r="H38"/>
  <c r="J38"/>
  <c r="K38"/>
  <c r="M38"/>
  <c r="P38"/>
  <c r="Q38"/>
  <c r="H39"/>
  <c r="J39"/>
  <c r="K39"/>
  <c r="M39" s="1"/>
  <c r="P39"/>
  <c r="Q39"/>
  <c r="H40"/>
  <c r="J40"/>
  <c r="K40"/>
  <c r="M40"/>
  <c r="P40"/>
  <c r="Q40"/>
  <c r="H41"/>
  <c r="J41"/>
  <c r="K41"/>
  <c r="M41" s="1"/>
  <c r="P41"/>
  <c r="Q41"/>
  <c r="H42"/>
  <c r="J42"/>
  <c r="K42"/>
  <c r="M42"/>
  <c r="P42"/>
  <c r="Q42"/>
  <c r="H43"/>
  <c r="J43"/>
  <c r="K43"/>
  <c r="M43" s="1"/>
  <c r="P43"/>
  <c r="Q43"/>
  <c r="H44"/>
  <c r="J44"/>
  <c r="K44"/>
  <c r="M44"/>
  <c r="P44"/>
  <c r="Q44"/>
  <c r="H45"/>
  <c r="J45"/>
  <c r="K45"/>
  <c r="M45" s="1"/>
  <c r="P45"/>
  <c r="Q45"/>
  <c r="H46"/>
  <c r="J46"/>
  <c r="K46"/>
  <c r="M46"/>
  <c r="P46"/>
  <c r="Q46"/>
  <c r="H47"/>
  <c r="J47"/>
  <c r="K47"/>
  <c r="M47" s="1"/>
  <c r="P47"/>
  <c r="Q47"/>
  <c r="H48"/>
  <c r="J48"/>
  <c r="K48"/>
  <c r="M48"/>
  <c r="P48"/>
  <c r="Q48"/>
  <c r="H49"/>
  <c r="J49"/>
  <c r="K49"/>
  <c r="M49" s="1"/>
  <c r="P49"/>
  <c r="Q49"/>
  <c r="H50"/>
  <c r="J50"/>
  <c r="K50"/>
  <c r="M50"/>
  <c r="P50"/>
  <c r="Q50"/>
  <c r="H51"/>
  <c r="J51"/>
  <c r="K51"/>
  <c r="M51" s="1"/>
  <c r="P51"/>
  <c r="Q51"/>
  <c r="H52"/>
  <c r="J52"/>
  <c r="K52"/>
  <c r="M52"/>
  <c r="P52"/>
  <c r="Q52"/>
  <c r="H53"/>
  <c r="J53"/>
  <c r="K53"/>
  <c r="M53" s="1"/>
  <c r="P53"/>
  <c r="Q53"/>
  <c r="H54"/>
  <c r="J54"/>
  <c r="K54"/>
  <c r="M54"/>
  <c r="P54"/>
  <c r="Q54"/>
  <c r="H55"/>
  <c r="J55"/>
  <c r="K55"/>
  <c r="M55" s="1"/>
  <c r="P55"/>
  <c r="Q55"/>
  <c r="H56"/>
  <c r="J56"/>
  <c r="K56"/>
  <c r="M56"/>
  <c r="P56"/>
  <c r="Q56"/>
  <c r="H57"/>
  <c r="J57"/>
  <c r="K57"/>
  <c r="M57" s="1"/>
  <c r="P57"/>
  <c r="Q57"/>
  <c r="H58"/>
  <c r="J58"/>
  <c r="K58"/>
  <c r="M58"/>
  <c r="P58"/>
  <c r="Q58"/>
  <c r="H59"/>
  <c r="J59"/>
  <c r="K59"/>
  <c r="M59" s="1"/>
  <c r="P59"/>
  <c r="Q59"/>
  <c r="H60"/>
  <c r="J60"/>
  <c r="K60"/>
  <c r="M60"/>
  <c r="P60"/>
  <c r="Q60"/>
  <c r="H61"/>
  <c r="J61"/>
  <c r="K61"/>
  <c r="M61" s="1"/>
  <c r="P61"/>
  <c r="Q61"/>
  <c r="H62"/>
  <c r="J62"/>
  <c r="K62"/>
  <c r="M62"/>
  <c r="P62"/>
  <c r="Q62"/>
  <c r="H63"/>
  <c r="J63"/>
  <c r="K63"/>
  <c r="M63" s="1"/>
  <c r="P63"/>
  <c r="Q63"/>
  <c r="H64"/>
  <c r="J64"/>
  <c r="K64"/>
  <c r="M64"/>
  <c r="P64"/>
  <c r="Q64"/>
  <c r="H65"/>
  <c r="J65"/>
  <c r="K65"/>
  <c r="M65" s="1"/>
  <c r="P65"/>
  <c r="Q65"/>
  <c r="H66"/>
  <c r="J66"/>
  <c r="K66"/>
  <c r="M66"/>
  <c r="P66"/>
  <c r="Q66"/>
  <c r="H67"/>
  <c r="J67"/>
  <c r="K67"/>
  <c r="M67" s="1"/>
  <c r="P67"/>
  <c r="Q67"/>
  <c r="H68"/>
  <c r="J68"/>
  <c r="K68"/>
  <c r="M68"/>
  <c r="P68"/>
  <c r="Q68"/>
  <c r="H69"/>
  <c r="J69"/>
  <c r="K69"/>
  <c r="M69" s="1"/>
  <c r="P69"/>
  <c r="Q69"/>
  <c r="H70"/>
  <c r="J70"/>
  <c r="K70"/>
  <c r="M70"/>
  <c r="P70"/>
  <c r="Q70"/>
  <c r="H71"/>
  <c r="J71"/>
  <c r="K71"/>
  <c r="M71" s="1"/>
  <c r="P71"/>
  <c r="Q71"/>
  <c r="H72"/>
  <c r="J72"/>
  <c r="K72"/>
  <c r="M72"/>
  <c r="P72"/>
  <c r="Q72"/>
  <c r="H73"/>
  <c r="J73"/>
  <c r="K73"/>
  <c r="M73" s="1"/>
  <c r="P73"/>
  <c r="Q73"/>
  <c r="H74"/>
  <c r="J74"/>
  <c r="K74"/>
  <c r="M74"/>
  <c r="P74"/>
  <c r="Q74"/>
  <c r="H75"/>
  <c r="J75"/>
  <c r="K75"/>
  <c r="M75" s="1"/>
  <c r="P75"/>
  <c r="Q75"/>
  <c r="H76"/>
  <c r="J76"/>
  <c r="K76"/>
  <c r="M76"/>
  <c r="P76"/>
  <c r="Q76"/>
  <c r="H77"/>
  <c r="J77"/>
  <c r="K77"/>
  <c r="M77" s="1"/>
  <c r="P77"/>
  <c r="Q77"/>
  <c r="H78"/>
  <c r="J78"/>
  <c r="K78"/>
  <c r="M78"/>
  <c r="P78"/>
  <c r="Q78"/>
  <c r="H79"/>
  <c r="J79"/>
  <c r="K79"/>
  <c r="M79" s="1"/>
  <c r="P79"/>
  <c r="Q79"/>
  <c r="H80"/>
  <c r="J80"/>
  <c r="K80"/>
  <c r="M80"/>
  <c r="P80"/>
  <c r="Q80"/>
  <c r="H81"/>
  <c r="J81"/>
  <c r="K81"/>
  <c r="M81" s="1"/>
  <c r="P81"/>
  <c r="Q81"/>
  <c r="H82"/>
  <c r="J82"/>
  <c r="K82"/>
  <c r="M82"/>
  <c r="P82"/>
  <c r="Q82"/>
  <c r="H83"/>
  <c r="J83"/>
  <c r="K83"/>
  <c r="M83" s="1"/>
  <c r="P83"/>
  <c r="Q83"/>
  <c r="H84"/>
  <c r="J84"/>
  <c r="K84"/>
  <c r="M84"/>
  <c r="P84"/>
  <c r="Q84"/>
  <c r="H85"/>
  <c r="J85"/>
  <c r="K85"/>
  <c r="M85" s="1"/>
  <c r="P85"/>
  <c r="Q85"/>
  <c r="H86"/>
  <c r="J86"/>
  <c r="K86"/>
  <c r="M86"/>
  <c r="P86"/>
  <c r="Q86"/>
  <c r="H87"/>
  <c r="J87"/>
  <c r="K87"/>
  <c r="M87" s="1"/>
  <c r="P87"/>
  <c r="Q87"/>
  <c r="H88"/>
  <c r="J88"/>
  <c r="K88"/>
  <c r="M88"/>
  <c r="P88"/>
  <c r="Q88"/>
  <c r="H89"/>
  <c r="J89"/>
  <c r="K89"/>
  <c r="M89" s="1"/>
  <c r="P89"/>
  <c r="Q89"/>
  <c r="H90"/>
  <c r="J90"/>
  <c r="K90"/>
  <c r="M90"/>
  <c r="P90"/>
  <c r="Q90"/>
  <c r="H91"/>
  <c r="J91"/>
  <c r="K91"/>
  <c r="M91" s="1"/>
  <c r="P91"/>
  <c r="Q91"/>
  <c r="H92"/>
  <c r="J92"/>
  <c r="K92"/>
  <c r="M92"/>
  <c r="P92"/>
  <c r="Q92"/>
  <c r="H93"/>
  <c r="J93"/>
  <c r="K93"/>
  <c r="M93" s="1"/>
  <c r="P93"/>
  <c r="Q93"/>
  <c r="H94"/>
  <c r="J94"/>
  <c r="K94"/>
  <c r="M94"/>
  <c r="P94"/>
  <c r="Q94"/>
  <c r="H95"/>
  <c r="J95"/>
  <c r="K95"/>
  <c r="M95" s="1"/>
  <c r="P95"/>
  <c r="Q95"/>
  <c r="H96"/>
  <c r="J96"/>
  <c r="K96"/>
  <c r="M96"/>
  <c r="P96"/>
  <c r="Q96"/>
  <c r="H97"/>
  <c r="J97"/>
  <c r="K97"/>
  <c r="M97" s="1"/>
  <c r="P97"/>
  <c r="Q97"/>
  <c r="H98"/>
  <c r="J98"/>
  <c r="K98"/>
  <c r="M98"/>
  <c r="P98"/>
  <c r="Q98"/>
  <c r="H99"/>
  <c r="J99"/>
  <c r="K99"/>
  <c r="M99" s="1"/>
  <c r="P99"/>
  <c r="Q99"/>
  <c r="H100"/>
  <c r="J100"/>
  <c r="K100"/>
  <c r="M100"/>
  <c r="P100"/>
  <c r="Q100"/>
  <c r="U17"/>
  <c r="U16"/>
  <c r="U15"/>
  <c r="U14"/>
  <c r="U13"/>
  <c r="U10"/>
  <c r="Q16"/>
  <c r="Q17"/>
  <c r="Q18"/>
  <c r="Q19"/>
  <c r="Q20"/>
  <c r="Q21"/>
  <c r="Q22"/>
  <c r="Q23"/>
  <c r="Q24"/>
  <c r="Q25"/>
  <c r="Q26"/>
  <c r="Q27"/>
  <c r="Q28"/>
  <c r="Q29"/>
  <c r="P16"/>
  <c r="P17"/>
  <c r="P18"/>
  <c r="P19"/>
  <c r="P20"/>
  <c r="P21"/>
  <c r="P22"/>
  <c r="P23"/>
  <c r="P24"/>
  <c r="P25"/>
  <c r="P26"/>
  <c r="P27"/>
  <c r="P28"/>
  <c r="P29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H3"/>
  <c r="H4"/>
  <c r="H5"/>
  <c r="H6"/>
  <c r="J6" s="1"/>
  <c r="H7"/>
  <c r="H8"/>
  <c r="J8" s="1"/>
  <c r="H9"/>
  <c r="H10"/>
  <c r="H11"/>
  <c r="H12"/>
  <c r="J12" s="1"/>
  <c r="H13"/>
  <c r="H14"/>
  <c r="J14" s="1"/>
  <c r="H15"/>
  <c r="H16"/>
  <c r="H17"/>
  <c r="H18"/>
  <c r="H19"/>
  <c r="H20"/>
  <c r="H21"/>
  <c r="H22"/>
  <c r="H23"/>
  <c r="H24"/>
  <c r="H25"/>
  <c r="H26"/>
  <c r="H27"/>
  <c r="H28"/>
  <c r="H29"/>
  <c r="M29"/>
  <c r="J29"/>
  <c r="M28"/>
  <c r="J28"/>
  <c r="M27"/>
  <c r="J27"/>
  <c r="M26"/>
  <c r="J26"/>
  <c r="M25"/>
  <c r="J25"/>
  <c r="M24"/>
  <c r="J24"/>
  <c r="M23"/>
  <c r="J23"/>
  <c r="M22"/>
  <c r="J22"/>
  <c r="M21"/>
  <c r="J21"/>
  <c r="M20"/>
  <c r="J20"/>
  <c r="M19"/>
  <c r="J19"/>
  <c r="M18"/>
  <c r="J18"/>
  <c r="M17"/>
  <c r="J17"/>
  <c r="M16"/>
  <c r="J16"/>
  <c r="J15"/>
  <c r="J13"/>
  <c r="J11"/>
  <c r="J10"/>
  <c r="J9"/>
  <c r="K8"/>
  <c r="K7"/>
  <c r="J7"/>
  <c r="K6"/>
  <c r="K5"/>
  <c r="J5"/>
  <c r="K4"/>
  <c r="J4"/>
  <c r="K3"/>
  <c r="J3"/>
  <c r="L2"/>
  <c r="K2"/>
  <c r="J2"/>
  <c r="H2"/>
  <c r="M2" l="1"/>
  <c r="S2" l="1"/>
  <c r="L3" s="1"/>
  <c r="M3" s="1"/>
  <c r="P2"/>
  <c r="Q2"/>
  <c r="P3" l="1"/>
  <c r="Q3"/>
  <c r="L4"/>
  <c r="M4" s="1"/>
  <c r="L5" l="1"/>
  <c r="M5" s="1"/>
  <c r="L6" l="1"/>
  <c r="M6" s="1"/>
  <c r="P5"/>
  <c r="Q5"/>
  <c r="Q4"/>
  <c r="P4"/>
  <c r="Q6" l="1"/>
  <c r="P6"/>
  <c r="L7"/>
  <c r="M7" s="1"/>
  <c r="L8" l="1"/>
  <c r="M8" s="1"/>
  <c r="P7"/>
  <c r="Q7"/>
  <c r="Q8" l="1"/>
  <c r="P8"/>
  <c r="L9"/>
  <c r="M9" s="1"/>
  <c r="L10" l="1"/>
  <c r="M10" s="1"/>
  <c r="P9"/>
  <c r="Q9"/>
  <c r="L11" l="1"/>
  <c r="M11" s="1"/>
  <c r="Q10"/>
  <c r="P10"/>
  <c r="L12" l="1"/>
  <c r="M12" s="1"/>
  <c r="P11"/>
  <c r="Q11"/>
  <c r="L13" l="1"/>
  <c r="M13" s="1"/>
  <c r="Q12"/>
  <c r="P12"/>
  <c r="L14" l="1"/>
  <c r="M14" s="1"/>
  <c r="Q13"/>
  <c r="P13"/>
  <c r="L15" l="1"/>
  <c r="M15" s="1"/>
  <c r="Q14"/>
  <c r="P14"/>
  <c r="U11" l="1"/>
  <c r="U5"/>
  <c r="Q15"/>
  <c r="U9" s="1"/>
  <c r="P15"/>
  <c r="U8" s="1"/>
  <c r="U12"/>
  <c r="U7"/>
</calcChain>
</file>

<file path=xl/sharedStrings.xml><?xml version="1.0" encoding="utf-8"?>
<sst xmlns="http://schemas.openxmlformats.org/spreadsheetml/2006/main" count="35" uniqueCount="33">
  <si>
    <t>Start Date</t>
  </si>
  <si>
    <t>End Date</t>
  </si>
  <si>
    <t>Pair</t>
  </si>
  <si>
    <t>Entry</t>
  </si>
  <si>
    <t>SL</t>
  </si>
  <si>
    <t>TP</t>
  </si>
  <si>
    <t>Exit Price</t>
  </si>
  <si>
    <t>Pips</t>
  </si>
  <si>
    <t>SL in Pips</t>
  </si>
  <si>
    <t>Risk $$</t>
  </si>
  <si>
    <t>$/Pip</t>
  </si>
  <si>
    <t>Lot Size</t>
  </si>
  <si>
    <t>P/L</t>
  </si>
  <si>
    <t>Swap</t>
  </si>
  <si>
    <t>Balance</t>
  </si>
  <si>
    <t>Starting Balance</t>
  </si>
  <si>
    <t>Risk %</t>
  </si>
  <si>
    <t>Length</t>
  </si>
  <si>
    <t xml:space="preserve">Lot Size Calculator: </t>
  </si>
  <si>
    <t>http://www.babypips.com/tools/forex-calculators/positionsize.php</t>
  </si>
  <si>
    <t>Completed Trades</t>
  </si>
  <si>
    <t>Wins</t>
  </si>
  <si>
    <t>Losses</t>
  </si>
  <si>
    <t>Win %</t>
  </si>
  <si>
    <t>Profit % To Date</t>
  </si>
  <si>
    <t>Avg Trade Length</t>
  </si>
  <si>
    <t>Average Loss</t>
  </si>
  <si>
    <t>Average Win</t>
  </si>
  <si>
    <t>R:R</t>
  </si>
  <si>
    <t>Profit/Loss</t>
  </si>
  <si>
    <t>Avg Swap</t>
  </si>
  <si>
    <t>Current Balance</t>
  </si>
  <si>
    <t>Long/Short</t>
  </si>
</sst>
</file>

<file path=xl/styles.xml><?xml version="1.0" encoding="utf-8"?>
<styleSheet xmlns="http://schemas.openxmlformats.org/spreadsheetml/2006/main">
  <numFmts count="4">
    <numFmt numFmtId="8" formatCode="&quot;$&quot;#,##0.00_);[Red]\(&quot;$&quot;#,##0.00\)"/>
    <numFmt numFmtId="164" formatCode="0.0000"/>
    <numFmt numFmtId="165" formatCode="00.00\ &quot;Days&quot;"/>
    <numFmt numFmtId="166" formatCode="&quot;$&quot;#,##0.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9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10" fontId="1" fillId="0" borderId="0" xfId="0" applyNumberFormat="1" applyFont="1"/>
    <xf numFmtId="8" fontId="1" fillId="0" borderId="0" xfId="0" applyNumberFormat="1" applyFont="1"/>
    <xf numFmtId="0" fontId="3" fillId="0" borderId="0" xfId="4" applyAlignment="1" applyProtection="1"/>
    <xf numFmtId="0" fontId="2" fillId="3" borderId="1" xfId="2" applyBorder="1" applyAlignment="1">
      <alignment horizontal="center"/>
    </xf>
    <xf numFmtId="1" fontId="2" fillId="3" borderId="2" xfId="2" applyNumberFormat="1" applyBorder="1" applyAlignment="1">
      <alignment horizontal="center"/>
    </xf>
    <xf numFmtId="10" fontId="2" fillId="3" borderId="2" xfId="2" applyNumberFormat="1" applyBorder="1" applyAlignment="1">
      <alignment horizontal="center"/>
    </xf>
    <xf numFmtId="165" fontId="2" fillId="3" borderId="2" xfId="2" applyNumberFormat="1" applyBorder="1" applyAlignment="1">
      <alignment horizontal="center"/>
    </xf>
    <xf numFmtId="166" fontId="2" fillId="3" borderId="2" xfId="2" applyNumberFormat="1" applyBorder="1" applyAlignment="1">
      <alignment horizontal="center"/>
    </xf>
    <xf numFmtId="2" fontId="2" fillId="3" borderId="2" xfId="2" applyNumberFormat="1" applyBorder="1" applyAlignment="1">
      <alignment horizontal="center"/>
    </xf>
    <xf numFmtId="8" fontId="2" fillId="3" borderId="3" xfId="2" applyNumberFormat="1" applyBorder="1" applyAlignment="1">
      <alignment horizontal="center"/>
    </xf>
    <xf numFmtId="8" fontId="2" fillId="2" borderId="1" xfId="1" applyNumberFormat="1" applyFont="1" applyBorder="1" applyAlignment="1">
      <alignment horizontal="center"/>
    </xf>
    <xf numFmtId="10" fontId="2" fillId="2" borderId="3" xfId="1" applyNumberFormat="1" applyFont="1" applyBorder="1" applyAlignment="1">
      <alignment horizontal="center"/>
    </xf>
    <xf numFmtId="10" fontId="2" fillId="3" borderId="3" xfId="2" applyNumberFormat="1" applyBorder="1" applyAlignment="1">
      <alignment horizontal="center"/>
    </xf>
    <xf numFmtId="8" fontId="2" fillId="4" borderId="4" xfId="3" applyNumberFormat="1" applyBorder="1" applyAlignment="1">
      <alignment horizontal="center"/>
    </xf>
    <xf numFmtId="0" fontId="2" fillId="2" borderId="6" xfId="1" applyFont="1" applyBorder="1" applyAlignment="1">
      <alignment horizontal="center"/>
    </xf>
    <xf numFmtId="0" fontId="2" fillId="2" borderId="7" xfId="1" applyFont="1" applyBorder="1" applyAlignment="1">
      <alignment horizontal="center"/>
    </xf>
    <xf numFmtId="0" fontId="2" fillId="4" borderId="8" xfId="3" applyBorder="1" applyAlignment="1">
      <alignment horizontal="center"/>
    </xf>
    <xf numFmtId="0" fontId="2" fillId="3" borderId="6" xfId="2" applyBorder="1" applyAlignment="1">
      <alignment horizontal="center"/>
    </xf>
    <xf numFmtId="0" fontId="2" fillId="3" borderId="0" xfId="2" applyBorder="1" applyAlignment="1">
      <alignment horizontal="center"/>
    </xf>
    <xf numFmtId="0" fontId="2" fillId="3" borderId="7" xfId="2" applyBorder="1" applyAlignment="1">
      <alignment horizontal="center"/>
    </xf>
    <xf numFmtId="0" fontId="2" fillId="2" borderId="5" xfId="1" applyFont="1" applyBorder="1" applyAlignment="1">
      <alignment horizontal="center"/>
    </xf>
    <xf numFmtId="2" fontId="2" fillId="2" borderId="5" xfId="1" applyNumberFormat="1" applyFont="1" applyBorder="1" applyAlignment="1">
      <alignment horizontal="center"/>
    </xf>
    <xf numFmtId="14" fontId="1" fillId="5" borderId="5" xfId="0" applyNumberFormat="1" applyFont="1" applyFill="1" applyBorder="1" applyAlignment="1">
      <alignment horizontal="center"/>
    </xf>
    <xf numFmtId="2" fontId="1" fillId="5" borderId="5" xfId="0" applyNumberFormat="1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8" fontId="1" fillId="5" borderId="5" xfId="0" applyNumberFormat="1" applyFont="1" applyFill="1" applyBorder="1" applyAlignment="1">
      <alignment horizontal="center"/>
    </xf>
    <xf numFmtId="164" fontId="1" fillId="5" borderId="5" xfId="0" applyNumberFormat="1" applyFont="1" applyFill="1" applyBorder="1" applyAlignment="1">
      <alignment horizontal="center"/>
    </xf>
  </cellXfs>
  <cellStyles count="5">
    <cellStyle name="Accent1" xfId="1" builtinId="29"/>
    <cellStyle name="Accent3" xfId="2" builtinId="37"/>
    <cellStyle name="Accent6" xfId="3" builtinId="49"/>
    <cellStyle name="Hyperlink" xfId="4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abypips.com/tools/forex-calculators/positionsize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0"/>
  <sheetViews>
    <sheetView tabSelected="1" workbookViewId="0">
      <selection activeCell="C2" sqref="C2"/>
    </sheetView>
  </sheetViews>
  <sheetFormatPr defaultRowHeight="15"/>
  <cols>
    <col min="1" max="2" width="10.7109375" style="2" bestFit="1" customWidth="1"/>
    <col min="3" max="3" width="7" style="2" bestFit="1" customWidth="1"/>
    <col min="4" max="4" width="8.42578125" style="2" bestFit="1" customWidth="1"/>
    <col min="5" max="5" width="10.7109375" style="2" bestFit="1" customWidth="1"/>
    <col min="6" max="7" width="7" style="2" bestFit="1" customWidth="1"/>
    <col min="8" max="8" width="8" style="2" bestFit="1" customWidth="1"/>
    <col min="9" max="9" width="9.140625" style="2" bestFit="1" customWidth="1"/>
    <col min="10" max="10" width="0.7109375" style="2" customWidth="1"/>
    <col min="11" max="11" width="9.140625" style="2" bestFit="1" customWidth="1"/>
    <col min="12" max="12" width="0.28515625" style="2" hidden="1" customWidth="1"/>
    <col min="13" max="13" width="7.28515625" style="2" hidden="1" customWidth="1"/>
    <col min="14" max="14" width="7.7109375" style="3" bestFit="1" customWidth="1"/>
    <col min="15" max="15" width="10.5703125" style="2" bestFit="1" customWidth="1"/>
    <col min="16" max="16" width="1.140625" style="3" customWidth="1"/>
    <col min="17" max="17" width="0.85546875" style="3" customWidth="1"/>
    <col min="18" max="18" width="8" style="2" bestFit="1" customWidth="1"/>
    <col min="19" max="19" width="11.85546875" style="2" bestFit="1" customWidth="1"/>
    <col min="20" max="20" width="18.28515625" style="1" bestFit="1" customWidth="1"/>
    <col min="21" max="21" width="10.85546875" style="1" customWidth="1"/>
    <col min="22" max="22" width="9.28515625" style="1" bestFit="1" customWidth="1"/>
    <col min="23" max="16384" width="9.140625" style="1"/>
  </cols>
  <sheetData>
    <row r="1" spans="1:21">
      <c r="A1" s="24" t="s">
        <v>0</v>
      </c>
      <c r="B1" s="24" t="s">
        <v>1</v>
      </c>
      <c r="C1" s="24" t="s">
        <v>17</v>
      </c>
      <c r="D1" s="24" t="s">
        <v>2</v>
      </c>
      <c r="E1" s="24" t="s">
        <v>32</v>
      </c>
      <c r="F1" s="24" t="s">
        <v>3</v>
      </c>
      <c r="G1" s="24" t="s">
        <v>4</v>
      </c>
      <c r="H1" s="24" t="s">
        <v>5</v>
      </c>
      <c r="I1" s="24" t="s">
        <v>6</v>
      </c>
      <c r="J1" s="24" t="s">
        <v>7</v>
      </c>
      <c r="K1" s="24" t="s">
        <v>8</v>
      </c>
      <c r="L1" s="24" t="s">
        <v>9</v>
      </c>
      <c r="M1" s="24" t="s">
        <v>10</v>
      </c>
      <c r="N1" s="25" t="s">
        <v>11</v>
      </c>
      <c r="O1" s="24" t="s">
        <v>12</v>
      </c>
      <c r="P1" s="25" t="s">
        <v>21</v>
      </c>
      <c r="Q1" s="25" t="s">
        <v>22</v>
      </c>
      <c r="R1" s="24" t="s">
        <v>13</v>
      </c>
      <c r="S1" s="24" t="s">
        <v>14</v>
      </c>
      <c r="T1" s="2" t="s">
        <v>18</v>
      </c>
      <c r="U1" s="6" t="s">
        <v>19</v>
      </c>
    </row>
    <row r="2" spans="1:21">
      <c r="A2" s="26"/>
      <c r="B2" s="26"/>
      <c r="C2" s="27"/>
      <c r="D2" s="28"/>
      <c r="E2" s="28"/>
      <c r="F2" s="28"/>
      <c r="G2" s="28"/>
      <c r="H2" s="28" t="str">
        <f>IF(G2="","",IF(E2="Long",(F2-G2)+F2,F2-(G2-F2)))</f>
        <v/>
      </c>
      <c r="I2" s="28"/>
      <c r="J2" s="28" t="str">
        <f>IF(G2="","",IF(E2="Long",(I2-F2)*10000,(F2-I2)*10000))</f>
        <v/>
      </c>
      <c r="K2" s="28" t="str">
        <f>IF(G2="","",IF(E2="Long",(F2-G2)*10000,(G2-F2)*10000))</f>
        <v/>
      </c>
      <c r="L2" s="29">
        <f>U3*U2</f>
        <v>200</v>
      </c>
      <c r="M2" s="29" t="str">
        <f>IF(K2="","",L2/K2)</f>
        <v/>
      </c>
      <c r="N2" s="27"/>
      <c r="O2" s="29"/>
      <c r="P2" s="27" t="str">
        <f>IF(O2="","",IF(O2&gt;0,O2,""))</f>
        <v/>
      </c>
      <c r="Q2" s="27" t="str">
        <f>IF(O2="","",IF(O2&lt;0,O2,""))</f>
        <v/>
      </c>
      <c r="R2" s="28"/>
      <c r="S2" s="29">
        <f>U2+O2</f>
        <v>10000</v>
      </c>
      <c r="T2" s="18" t="s">
        <v>15</v>
      </c>
      <c r="U2" s="14">
        <v>10000</v>
      </c>
    </row>
    <row r="3" spans="1:21">
      <c r="A3" s="26"/>
      <c r="B3" s="26"/>
      <c r="C3" s="27"/>
      <c r="D3" s="28"/>
      <c r="E3" s="28"/>
      <c r="F3" s="30"/>
      <c r="G3" s="30"/>
      <c r="H3" s="28" t="str">
        <f t="shared" ref="H3:H66" si="0">IF(G3="","",IF(E3="Long",(F3-G3)+F3,F3-(G3-F3)))</f>
        <v/>
      </c>
      <c r="I3" s="28"/>
      <c r="J3" s="28" t="str">
        <f t="shared" ref="J3:J20" si="1">IF(G3="","",IF(E3="Long",(I3-F3)*10000,(F3-I3)*10000))</f>
        <v/>
      </c>
      <c r="K3" s="28" t="str">
        <f t="shared" ref="K3:K66" si="2">IF(G3="","",IF(E3="Long",(F3-G3)*10000,(G3-F3)*10000))</f>
        <v/>
      </c>
      <c r="L3" s="29">
        <f t="shared" ref="L3:L15" si="3">$U$3*S2</f>
        <v>200</v>
      </c>
      <c r="M3" s="29" t="str">
        <f t="shared" ref="M3:M29" si="4">IF(K3="","",L3/K3)</f>
        <v/>
      </c>
      <c r="N3" s="27"/>
      <c r="O3" s="29"/>
      <c r="P3" s="27" t="str">
        <f t="shared" ref="P3:P66" si="5">IF(O3="","",IF(O3&gt;0,O3,""))</f>
        <v/>
      </c>
      <c r="Q3" s="27" t="str">
        <f t="shared" ref="Q3:Q66" si="6">IF(O3="","",IF(O3&lt;0,O3,""))</f>
        <v/>
      </c>
      <c r="R3" s="28"/>
      <c r="S3" s="29" t="str">
        <f>IF(O3="","",O3+S2)</f>
        <v/>
      </c>
      <c r="T3" s="19" t="s">
        <v>16</v>
      </c>
      <c r="U3" s="15">
        <v>0.02</v>
      </c>
    </row>
    <row r="4" spans="1:21">
      <c r="A4" s="26"/>
      <c r="B4" s="26"/>
      <c r="C4" s="27"/>
      <c r="D4" s="28"/>
      <c r="E4" s="28"/>
      <c r="F4" s="30"/>
      <c r="G4" s="30"/>
      <c r="H4" s="28" t="str">
        <f t="shared" si="0"/>
        <v/>
      </c>
      <c r="I4" s="30"/>
      <c r="J4" s="28" t="str">
        <f t="shared" si="1"/>
        <v/>
      </c>
      <c r="K4" s="28" t="str">
        <f t="shared" si="2"/>
        <v/>
      </c>
      <c r="L4" s="29" t="e">
        <f t="shared" si="3"/>
        <v>#VALUE!</v>
      </c>
      <c r="M4" s="29" t="str">
        <f t="shared" si="4"/>
        <v/>
      </c>
      <c r="N4" s="27"/>
      <c r="O4" s="29"/>
      <c r="P4" s="27" t="str">
        <f t="shared" si="5"/>
        <v/>
      </c>
      <c r="Q4" s="27" t="str">
        <f t="shared" si="6"/>
        <v/>
      </c>
      <c r="R4" s="28"/>
      <c r="S4" s="29" t="str">
        <f t="shared" ref="S4:S67" si="7">IF(O4="","",O4+S3)</f>
        <v/>
      </c>
    </row>
    <row r="5" spans="1:21">
      <c r="A5" s="26"/>
      <c r="B5" s="26"/>
      <c r="C5" s="27"/>
      <c r="D5" s="28"/>
      <c r="E5" s="28"/>
      <c r="F5" s="30"/>
      <c r="G5" s="30"/>
      <c r="H5" s="28" t="str">
        <f t="shared" si="0"/>
        <v/>
      </c>
      <c r="I5" s="30"/>
      <c r="J5" s="28" t="str">
        <f t="shared" si="1"/>
        <v/>
      </c>
      <c r="K5" s="28" t="str">
        <f t="shared" si="2"/>
        <v/>
      </c>
      <c r="L5" s="29" t="e">
        <f t="shared" si="3"/>
        <v>#VALUE!</v>
      </c>
      <c r="M5" s="29" t="str">
        <f t="shared" si="4"/>
        <v/>
      </c>
      <c r="N5" s="27"/>
      <c r="O5" s="29"/>
      <c r="P5" s="27" t="str">
        <f t="shared" si="5"/>
        <v/>
      </c>
      <c r="Q5" s="27" t="str">
        <f t="shared" si="6"/>
        <v/>
      </c>
      <c r="R5" s="28"/>
      <c r="S5" s="29" t="str">
        <f t="shared" si="7"/>
        <v/>
      </c>
      <c r="T5" s="20" t="s">
        <v>31</v>
      </c>
      <c r="U5" s="17">
        <f>U2+(SUM(O2:O100))</f>
        <v>10000</v>
      </c>
    </row>
    <row r="6" spans="1:21">
      <c r="A6" s="26"/>
      <c r="B6" s="26"/>
      <c r="C6" s="27"/>
      <c r="D6" s="28"/>
      <c r="E6" s="28"/>
      <c r="F6" s="30"/>
      <c r="G6" s="30"/>
      <c r="H6" s="28" t="str">
        <f t="shared" si="0"/>
        <v/>
      </c>
      <c r="I6" s="28"/>
      <c r="J6" s="28" t="str">
        <f t="shared" si="1"/>
        <v/>
      </c>
      <c r="K6" s="28" t="str">
        <f t="shared" si="2"/>
        <v/>
      </c>
      <c r="L6" s="29" t="e">
        <f t="shared" si="3"/>
        <v>#VALUE!</v>
      </c>
      <c r="M6" s="29" t="str">
        <f t="shared" si="4"/>
        <v/>
      </c>
      <c r="N6" s="27"/>
      <c r="O6" s="29"/>
      <c r="P6" s="27" t="str">
        <f t="shared" si="5"/>
        <v/>
      </c>
      <c r="Q6" s="27" t="str">
        <f t="shared" si="6"/>
        <v/>
      </c>
      <c r="R6" s="28"/>
      <c r="S6" s="29" t="str">
        <f t="shared" si="7"/>
        <v/>
      </c>
    </row>
    <row r="7" spans="1:21">
      <c r="A7" s="26"/>
      <c r="B7" s="26"/>
      <c r="C7" s="27"/>
      <c r="D7" s="28"/>
      <c r="E7" s="28"/>
      <c r="F7" s="30"/>
      <c r="G7" s="30"/>
      <c r="H7" s="28" t="str">
        <f t="shared" si="0"/>
        <v/>
      </c>
      <c r="I7" s="28"/>
      <c r="J7" s="28" t="str">
        <f t="shared" si="1"/>
        <v/>
      </c>
      <c r="K7" s="28" t="str">
        <f t="shared" si="2"/>
        <v/>
      </c>
      <c r="L7" s="29" t="e">
        <f t="shared" si="3"/>
        <v>#VALUE!</v>
      </c>
      <c r="M7" s="29" t="str">
        <f t="shared" si="4"/>
        <v/>
      </c>
      <c r="N7" s="27"/>
      <c r="O7" s="29"/>
      <c r="P7" s="27" t="str">
        <f t="shared" si="5"/>
        <v/>
      </c>
      <c r="Q7" s="27" t="str">
        <f t="shared" si="6"/>
        <v/>
      </c>
      <c r="R7" s="28"/>
      <c r="S7" s="29" t="str">
        <f t="shared" si="7"/>
        <v/>
      </c>
      <c r="T7" s="21" t="s">
        <v>20</v>
      </c>
      <c r="U7" s="7">
        <f>COUNT(O2:O100)</f>
        <v>0</v>
      </c>
    </row>
    <row r="8" spans="1:21">
      <c r="A8" s="26"/>
      <c r="B8" s="26"/>
      <c r="C8" s="27"/>
      <c r="D8" s="28"/>
      <c r="E8" s="28"/>
      <c r="F8" s="30"/>
      <c r="G8" s="30"/>
      <c r="H8" s="28" t="str">
        <f t="shared" si="0"/>
        <v/>
      </c>
      <c r="I8" s="28"/>
      <c r="J8" s="28" t="str">
        <f t="shared" si="1"/>
        <v/>
      </c>
      <c r="K8" s="28" t="str">
        <f t="shared" si="2"/>
        <v/>
      </c>
      <c r="L8" s="29" t="e">
        <f t="shared" si="3"/>
        <v>#VALUE!</v>
      </c>
      <c r="M8" s="29" t="str">
        <f t="shared" si="4"/>
        <v/>
      </c>
      <c r="N8" s="27"/>
      <c r="O8" s="29"/>
      <c r="P8" s="27" t="str">
        <f t="shared" si="5"/>
        <v/>
      </c>
      <c r="Q8" s="27" t="str">
        <f t="shared" si="6"/>
        <v/>
      </c>
      <c r="R8" s="28"/>
      <c r="S8" s="29" t="str">
        <f t="shared" si="7"/>
        <v/>
      </c>
      <c r="T8" s="22" t="s">
        <v>21</v>
      </c>
      <c r="U8" s="8">
        <f>COUNT(P2:P100)</f>
        <v>0</v>
      </c>
    </row>
    <row r="9" spans="1:21">
      <c r="A9" s="26"/>
      <c r="B9" s="26"/>
      <c r="C9" s="27"/>
      <c r="D9" s="28"/>
      <c r="E9" s="28"/>
      <c r="F9" s="30"/>
      <c r="G9" s="30"/>
      <c r="H9" s="28" t="str">
        <f t="shared" si="0"/>
        <v/>
      </c>
      <c r="I9" s="28"/>
      <c r="J9" s="28" t="str">
        <f t="shared" si="1"/>
        <v/>
      </c>
      <c r="K9" s="28" t="str">
        <f t="shared" si="2"/>
        <v/>
      </c>
      <c r="L9" s="29" t="e">
        <f t="shared" si="3"/>
        <v>#VALUE!</v>
      </c>
      <c r="M9" s="29" t="str">
        <f t="shared" si="4"/>
        <v/>
      </c>
      <c r="N9" s="27"/>
      <c r="O9" s="29"/>
      <c r="P9" s="27" t="str">
        <f t="shared" si="5"/>
        <v/>
      </c>
      <c r="Q9" s="27" t="str">
        <f t="shared" si="6"/>
        <v/>
      </c>
      <c r="R9" s="28"/>
      <c r="S9" s="29" t="str">
        <f t="shared" si="7"/>
        <v/>
      </c>
      <c r="T9" s="22" t="s">
        <v>22</v>
      </c>
      <c r="U9" s="8">
        <f>COUNT(Q2:Q100)</f>
        <v>0</v>
      </c>
    </row>
    <row r="10" spans="1:21">
      <c r="A10" s="26"/>
      <c r="B10" s="26"/>
      <c r="C10" s="27"/>
      <c r="D10" s="28"/>
      <c r="E10" s="28"/>
      <c r="F10" s="30"/>
      <c r="G10" s="30"/>
      <c r="H10" s="28" t="str">
        <f t="shared" si="0"/>
        <v/>
      </c>
      <c r="I10" s="28"/>
      <c r="J10" s="28" t="str">
        <f t="shared" si="1"/>
        <v/>
      </c>
      <c r="K10" s="28" t="str">
        <f t="shared" si="2"/>
        <v/>
      </c>
      <c r="L10" s="29" t="e">
        <f t="shared" si="3"/>
        <v>#VALUE!</v>
      </c>
      <c r="M10" s="29" t="str">
        <f t="shared" si="4"/>
        <v/>
      </c>
      <c r="N10" s="27"/>
      <c r="O10" s="29"/>
      <c r="P10" s="27" t="str">
        <f t="shared" si="5"/>
        <v/>
      </c>
      <c r="Q10" s="27" t="str">
        <f t="shared" si="6"/>
        <v/>
      </c>
      <c r="R10" s="28"/>
      <c r="S10" s="29" t="str">
        <f t="shared" si="7"/>
        <v/>
      </c>
      <c r="T10" s="23" t="s">
        <v>23</v>
      </c>
      <c r="U10" s="16" t="str">
        <f>IF(A2="","",U8/U7)</f>
        <v/>
      </c>
    </row>
    <row r="11" spans="1:21">
      <c r="A11" s="26"/>
      <c r="B11" s="26"/>
      <c r="C11" s="27"/>
      <c r="D11" s="28"/>
      <c r="E11" s="28"/>
      <c r="F11" s="30"/>
      <c r="G11" s="30"/>
      <c r="H11" s="28" t="str">
        <f t="shared" si="0"/>
        <v/>
      </c>
      <c r="I11" s="30"/>
      <c r="J11" s="28" t="str">
        <f t="shared" si="1"/>
        <v/>
      </c>
      <c r="K11" s="28" t="str">
        <f t="shared" si="2"/>
        <v/>
      </c>
      <c r="L11" s="29" t="e">
        <f t="shared" si="3"/>
        <v>#VALUE!</v>
      </c>
      <c r="M11" s="29" t="str">
        <f t="shared" si="4"/>
        <v/>
      </c>
      <c r="N11" s="27"/>
      <c r="O11" s="29"/>
      <c r="P11" s="27" t="str">
        <f t="shared" si="5"/>
        <v/>
      </c>
      <c r="Q11" s="27" t="str">
        <f t="shared" si="6"/>
        <v/>
      </c>
      <c r="R11" s="28"/>
      <c r="S11" s="29" t="str">
        <f t="shared" si="7"/>
        <v/>
      </c>
      <c r="T11" s="23" t="s">
        <v>29</v>
      </c>
      <c r="U11" s="13">
        <f>SUM(O2:O100)</f>
        <v>0</v>
      </c>
    </row>
    <row r="12" spans="1:21">
      <c r="A12" s="26"/>
      <c r="B12" s="26"/>
      <c r="C12" s="27"/>
      <c r="D12" s="28"/>
      <c r="E12" s="28"/>
      <c r="F12" s="30"/>
      <c r="G12" s="30"/>
      <c r="H12" s="28" t="str">
        <f t="shared" si="0"/>
        <v/>
      </c>
      <c r="I12" s="28"/>
      <c r="J12" s="28" t="str">
        <f t="shared" si="1"/>
        <v/>
      </c>
      <c r="K12" s="28" t="str">
        <f t="shared" si="2"/>
        <v/>
      </c>
      <c r="L12" s="29" t="e">
        <f t="shared" si="3"/>
        <v>#VALUE!</v>
      </c>
      <c r="M12" s="29" t="str">
        <f t="shared" si="4"/>
        <v/>
      </c>
      <c r="N12" s="27"/>
      <c r="O12" s="29"/>
      <c r="P12" s="27" t="str">
        <f t="shared" si="5"/>
        <v/>
      </c>
      <c r="Q12" s="27" t="str">
        <f t="shared" si="6"/>
        <v/>
      </c>
      <c r="R12" s="28"/>
      <c r="S12" s="29" t="str">
        <f t="shared" si="7"/>
        <v/>
      </c>
      <c r="T12" s="22" t="s">
        <v>24</v>
      </c>
      <c r="U12" s="9">
        <f>SUM(O2:O100)/U2</f>
        <v>0</v>
      </c>
    </row>
    <row r="13" spans="1:21">
      <c r="A13" s="26"/>
      <c r="B13" s="26"/>
      <c r="C13" s="27"/>
      <c r="D13" s="28"/>
      <c r="E13" s="28"/>
      <c r="F13" s="30"/>
      <c r="G13" s="30"/>
      <c r="H13" s="28" t="str">
        <f t="shared" si="0"/>
        <v/>
      </c>
      <c r="I13" s="30"/>
      <c r="J13" s="28" t="str">
        <f t="shared" si="1"/>
        <v/>
      </c>
      <c r="K13" s="28" t="str">
        <f t="shared" si="2"/>
        <v/>
      </c>
      <c r="L13" s="29" t="e">
        <f t="shared" si="3"/>
        <v>#VALUE!</v>
      </c>
      <c r="M13" s="29" t="str">
        <f t="shared" si="4"/>
        <v/>
      </c>
      <c r="N13" s="27"/>
      <c r="O13" s="29"/>
      <c r="P13" s="27" t="str">
        <f t="shared" si="5"/>
        <v/>
      </c>
      <c r="Q13" s="27" t="str">
        <f t="shared" si="6"/>
        <v/>
      </c>
      <c r="R13" s="28"/>
      <c r="S13" s="29" t="str">
        <f t="shared" si="7"/>
        <v/>
      </c>
      <c r="T13" s="22" t="s">
        <v>25</v>
      </c>
      <c r="U13" s="10" t="str">
        <f>IF(A2="","",AVERAGE(C2:C100))</f>
        <v/>
      </c>
    </row>
    <row r="14" spans="1:21">
      <c r="A14" s="26"/>
      <c r="B14" s="26"/>
      <c r="C14" s="27"/>
      <c r="D14" s="28"/>
      <c r="E14" s="28"/>
      <c r="F14" s="30"/>
      <c r="G14" s="30"/>
      <c r="H14" s="28" t="str">
        <f t="shared" si="0"/>
        <v/>
      </c>
      <c r="I14" s="28"/>
      <c r="J14" s="28" t="str">
        <f t="shared" si="1"/>
        <v/>
      </c>
      <c r="K14" s="28" t="str">
        <f t="shared" si="2"/>
        <v/>
      </c>
      <c r="L14" s="29" t="e">
        <f t="shared" si="3"/>
        <v>#VALUE!</v>
      </c>
      <c r="M14" s="29" t="str">
        <f t="shared" si="4"/>
        <v/>
      </c>
      <c r="N14" s="27"/>
      <c r="O14" s="29"/>
      <c r="P14" s="27" t="str">
        <f t="shared" si="5"/>
        <v/>
      </c>
      <c r="Q14" s="27" t="str">
        <f t="shared" si="6"/>
        <v/>
      </c>
      <c r="R14" s="28"/>
      <c r="S14" s="29" t="str">
        <f t="shared" si="7"/>
        <v/>
      </c>
      <c r="T14" s="22" t="s">
        <v>27</v>
      </c>
      <c r="U14" s="11" t="str">
        <f>IF(A2="","",AVERAGE(P2:P100))</f>
        <v/>
      </c>
    </row>
    <row r="15" spans="1:21">
      <c r="A15" s="26"/>
      <c r="B15" s="26"/>
      <c r="C15" s="27"/>
      <c r="D15" s="28"/>
      <c r="E15" s="28"/>
      <c r="F15" s="28"/>
      <c r="G15" s="28"/>
      <c r="H15" s="28" t="str">
        <f t="shared" si="0"/>
        <v/>
      </c>
      <c r="I15" s="28"/>
      <c r="J15" s="28" t="str">
        <f t="shared" si="1"/>
        <v/>
      </c>
      <c r="K15" s="28" t="str">
        <f t="shared" si="2"/>
        <v/>
      </c>
      <c r="L15" s="29" t="e">
        <f t="shared" si="3"/>
        <v>#VALUE!</v>
      </c>
      <c r="M15" s="29" t="str">
        <f t="shared" si="4"/>
        <v/>
      </c>
      <c r="N15" s="27"/>
      <c r="O15" s="29"/>
      <c r="P15" s="27" t="str">
        <f t="shared" si="5"/>
        <v/>
      </c>
      <c r="Q15" s="27" t="str">
        <f t="shared" si="6"/>
        <v/>
      </c>
      <c r="R15" s="28"/>
      <c r="S15" s="29" t="str">
        <f t="shared" si="7"/>
        <v/>
      </c>
      <c r="T15" s="22" t="s">
        <v>26</v>
      </c>
      <c r="U15" s="11" t="str">
        <f>IF(A2="","",AVERAGE(Q2:Q100))</f>
        <v/>
      </c>
    </row>
    <row r="16" spans="1:21">
      <c r="A16" s="26"/>
      <c r="B16" s="26"/>
      <c r="C16" s="27"/>
      <c r="D16" s="28"/>
      <c r="E16" s="28"/>
      <c r="F16" s="28"/>
      <c r="G16" s="28"/>
      <c r="H16" s="28" t="str">
        <f t="shared" si="0"/>
        <v/>
      </c>
      <c r="I16" s="28"/>
      <c r="J16" s="28" t="str">
        <f t="shared" si="1"/>
        <v/>
      </c>
      <c r="K16" s="28" t="str">
        <f t="shared" si="2"/>
        <v/>
      </c>
      <c r="L16" s="29">
        <v>2025.56</v>
      </c>
      <c r="M16" s="29" t="str">
        <f t="shared" si="4"/>
        <v/>
      </c>
      <c r="N16" s="27"/>
      <c r="O16" s="29"/>
      <c r="P16" s="27" t="str">
        <f t="shared" si="5"/>
        <v/>
      </c>
      <c r="Q16" s="27" t="str">
        <f t="shared" si="6"/>
        <v/>
      </c>
      <c r="R16" s="29"/>
      <c r="S16" s="29" t="str">
        <f t="shared" si="7"/>
        <v/>
      </c>
      <c r="T16" s="22" t="s">
        <v>28</v>
      </c>
      <c r="U16" s="12" t="str">
        <f>IF(A2="","",U14/-(U15))</f>
        <v/>
      </c>
    </row>
    <row r="17" spans="1:21">
      <c r="A17" s="26"/>
      <c r="B17" s="26"/>
      <c r="C17" s="27"/>
      <c r="D17" s="28"/>
      <c r="E17" s="28"/>
      <c r="F17" s="28"/>
      <c r="G17" s="28"/>
      <c r="H17" s="28" t="str">
        <f t="shared" si="0"/>
        <v/>
      </c>
      <c r="I17" s="28"/>
      <c r="J17" s="28" t="str">
        <f t="shared" si="1"/>
        <v/>
      </c>
      <c r="K17" s="28" t="str">
        <f t="shared" si="2"/>
        <v/>
      </c>
      <c r="L17" s="29">
        <v>2003.58</v>
      </c>
      <c r="M17" s="29" t="str">
        <f t="shared" si="4"/>
        <v/>
      </c>
      <c r="N17" s="27"/>
      <c r="O17" s="29"/>
      <c r="P17" s="27" t="str">
        <f t="shared" si="5"/>
        <v/>
      </c>
      <c r="Q17" s="27" t="str">
        <f t="shared" si="6"/>
        <v/>
      </c>
      <c r="R17" s="29"/>
      <c r="S17" s="29" t="str">
        <f t="shared" si="7"/>
        <v/>
      </c>
      <c r="T17" s="23" t="s">
        <v>30</v>
      </c>
      <c r="U17" s="13" t="str">
        <f>IF(A2="","",AVERAGE(R16:R100))</f>
        <v/>
      </c>
    </row>
    <row r="18" spans="1:21">
      <c r="A18" s="26"/>
      <c r="B18" s="26"/>
      <c r="C18" s="27"/>
      <c r="D18" s="28"/>
      <c r="E18" s="28"/>
      <c r="F18" s="28"/>
      <c r="G18" s="28"/>
      <c r="H18" s="28" t="str">
        <f t="shared" si="0"/>
        <v/>
      </c>
      <c r="I18" s="28"/>
      <c r="J18" s="28" t="str">
        <f t="shared" si="1"/>
        <v/>
      </c>
      <c r="K18" s="28" t="str">
        <f t="shared" si="2"/>
        <v/>
      </c>
      <c r="L18" s="29">
        <v>1968.82</v>
      </c>
      <c r="M18" s="29" t="str">
        <f t="shared" si="4"/>
        <v/>
      </c>
      <c r="N18" s="27"/>
      <c r="O18" s="29"/>
      <c r="P18" s="27" t="str">
        <f t="shared" si="5"/>
        <v/>
      </c>
      <c r="Q18" s="27" t="str">
        <f t="shared" si="6"/>
        <v/>
      </c>
      <c r="R18" s="29"/>
      <c r="S18" s="29" t="str">
        <f t="shared" si="7"/>
        <v/>
      </c>
    </row>
    <row r="19" spans="1:21">
      <c r="A19" s="26"/>
      <c r="B19" s="26"/>
      <c r="C19" s="27"/>
      <c r="D19" s="28"/>
      <c r="E19" s="28"/>
      <c r="F19" s="28"/>
      <c r="G19" s="28"/>
      <c r="H19" s="28" t="str">
        <f t="shared" si="0"/>
        <v/>
      </c>
      <c r="I19" s="28"/>
      <c r="J19" s="28" t="str">
        <f t="shared" si="1"/>
        <v/>
      </c>
      <c r="K19" s="28" t="str">
        <f t="shared" si="2"/>
        <v/>
      </c>
      <c r="L19" s="29">
        <v>1942.76</v>
      </c>
      <c r="M19" s="29" t="str">
        <f t="shared" si="4"/>
        <v/>
      </c>
      <c r="N19" s="27"/>
      <c r="O19" s="29"/>
      <c r="P19" s="27" t="str">
        <f t="shared" si="5"/>
        <v/>
      </c>
      <c r="Q19" s="27" t="str">
        <f t="shared" si="6"/>
        <v/>
      </c>
      <c r="R19" s="29"/>
      <c r="S19" s="29" t="str">
        <f t="shared" si="7"/>
        <v/>
      </c>
    </row>
    <row r="20" spans="1:21">
      <c r="A20" s="26"/>
      <c r="B20" s="26"/>
      <c r="C20" s="27"/>
      <c r="D20" s="28"/>
      <c r="E20" s="28"/>
      <c r="F20" s="28"/>
      <c r="G20" s="28"/>
      <c r="H20" s="28" t="str">
        <f t="shared" si="0"/>
        <v/>
      </c>
      <c r="I20" s="28"/>
      <c r="J20" s="28" t="str">
        <f t="shared" si="1"/>
        <v/>
      </c>
      <c r="K20" s="28" t="str">
        <f t="shared" si="2"/>
        <v/>
      </c>
      <c r="L20" s="29">
        <v>1924.92</v>
      </c>
      <c r="M20" s="29" t="str">
        <f t="shared" si="4"/>
        <v/>
      </c>
      <c r="N20" s="27"/>
      <c r="O20" s="29"/>
      <c r="P20" s="27" t="str">
        <f t="shared" si="5"/>
        <v/>
      </c>
      <c r="Q20" s="27" t="str">
        <f t="shared" si="6"/>
        <v/>
      </c>
      <c r="R20" s="29"/>
      <c r="S20" s="29" t="str">
        <f t="shared" si="7"/>
        <v/>
      </c>
    </row>
    <row r="21" spans="1:21">
      <c r="A21" s="26"/>
      <c r="B21" s="28"/>
      <c r="C21" s="27"/>
      <c r="D21" s="28"/>
      <c r="E21" s="28"/>
      <c r="F21" s="28"/>
      <c r="G21" s="28"/>
      <c r="H21" s="28" t="str">
        <f t="shared" si="0"/>
        <v/>
      </c>
      <c r="I21" s="28"/>
      <c r="J21" s="28" t="str">
        <f>IF(I21="","",IF(E21="Long",(I21-F21)*10000,(F21-I21)*10000))</f>
        <v/>
      </c>
      <c r="K21" s="28" t="str">
        <f t="shared" si="2"/>
        <v/>
      </c>
      <c r="L21" s="29">
        <v>1891.03</v>
      </c>
      <c r="M21" s="29" t="str">
        <f t="shared" si="4"/>
        <v/>
      </c>
      <c r="N21" s="27"/>
      <c r="O21" s="28"/>
      <c r="P21" s="27" t="str">
        <f t="shared" si="5"/>
        <v/>
      </c>
      <c r="Q21" s="27" t="str">
        <f t="shared" si="6"/>
        <v/>
      </c>
      <c r="R21" s="28"/>
      <c r="S21" s="29" t="str">
        <f t="shared" si="7"/>
        <v/>
      </c>
    </row>
    <row r="22" spans="1:21">
      <c r="A22" s="26"/>
      <c r="B22" s="28"/>
      <c r="C22" s="27"/>
      <c r="D22" s="28"/>
      <c r="E22" s="28"/>
      <c r="F22" s="28"/>
      <c r="G22" s="28"/>
      <c r="H22" s="28" t="str">
        <f t="shared" si="0"/>
        <v/>
      </c>
      <c r="I22" s="28"/>
      <c r="J22" s="28" t="str">
        <f t="shared" ref="J22:J85" si="8">IF(I22="","",IF(E22="Long",(I22-F22)*10000,(F22-I22)*10000))</f>
        <v/>
      </c>
      <c r="K22" s="28" t="str">
        <f t="shared" si="2"/>
        <v/>
      </c>
      <c r="L22" s="29">
        <v>1891.03</v>
      </c>
      <c r="M22" s="29" t="str">
        <f t="shared" si="4"/>
        <v/>
      </c>
      <c r="N22" s="27"/>
      <c r="O22" s="28"/>
      <c r="P22" s="27" t="str">
        <f t="shared" si="5"/>
        <v/>
      </c>
      <c r="Q22" s="27" t="str">
        <f t="shared" si="6"/>
        <v/>
      </c>
      <c r="R22" s="28"/>
      <c r="S22" s="29" t="str">
        <f t="shared" si="7"/>
        <v/>
      </c>
    </row>
    <row r="23" spans="1:21">
      <c r="A23" s="26"/>
      <c r="B23" s="26"/>
      <c r="C23" s="27"/>
      <c r="D23" s="28"/>
      <c r="E23" s="28"/>
      <c r="F23" s="28"/>
      <c r="G23" s="28"/>
      <c r="H23" s="28" t="str">
        <f t="shared" si="0"/>
        <v/>
      </c>
      <c r="I23" s="28"/>
      <c r="J23" s="28" t="str">
        <f t="shared" si="8"/>
        <v/>
      </c>
      <c r="K23" s="28" t="str">
        <f t="shared" si="2"/>
        <v/>
      </c>
      <c r="L23" s="29">
        <v>1891.03</v>
      </c>
      <c r="M23" s="29" t="str">
        <f t="shared" si="4"/>
        <v/>
      </c>
      <c r="N23" s="27"/>
      <c r="O23" s="29"/>
      <c r="P23" s="27" t="str">
        <f t="shared" si="5"/>
        <v/>
      </c>
      <c r="Q23" s="27" t="str">
        <f t="shared" si="6"/>
        <v/>
      </c>
      <c r="R23" s="29"/>
      <c r="S23" s="29" t="str">
        <f t="shared" si="7"/>
        <v/>
      </c>
    </row>
    <row r="24" spans="1:21">
      <c r="A24" s="26"/>
      <c r="B24" s="26"/>
      <c r="C24" s="27"/>
      <c r="D24" s="28"/>
      <c r="E24" s="28"/>
      <c r="F24" s="28"/>
      <c r="G24" s="28"/>
      <c r="H24" s="28" t="str">
        <f t="shared" si="0"/>
        <v/>
      </c>
      <c r="I24" s="28"/>
      <c r="J24" s="28" t="str">
        <f t="shared" si="8"/>
        <v/>
      </c>
      <c r="K24" s="28" t="str">
        <f t="shared" si="2"/>
        <v/>
      </c>
      <c r="L24" s="29">
        <v>1851.41</v>
      </c>
      <c r="M24" s="29" t="str">
        <f t="shared" si="4"/>
        <v/>
      </c>
      <c r="N24" s="27"/>
      <c r="O24" s="29"/>
      <c r="P24" s="27" t="str">
        <f t="shared" si="5"/>
        <v/>
      </c>
      <c r="Q24" s="27" t="str">
        <f t="shared" si="6"/>
        <v/>
      </c>
      <c r="R24" s="29"/>
      <c r="S24" s="29" t="str">
        <f t="shared" si="7"/>
        <v/>
      </c>
    </row>
    <row r="25" spans="1:21">
      <c r="A25" s="26"/>
      <c r="B25" s="28"/>
      <c r="C25" s="27"/>
      <c r="D25" s="28"/>
      <c r="E25" s="28"/>
      <c r="F25" s="28"/>
      <c r="G25" s="28"/>
      <c r="H25" s="28" t="str">
        <f t="shared" si="0"/>
        <v/>
      </c>
      <c r="I25" s="28"/>
      <c r="J25" s="28" t="str">
        <f t="shared" si="8"/>
        <v/>
      </c>
      <c r="K25" s="28" t="str">
        <f t="shared" si="2"/>
        <v/>
      </c>
      <c r="L25" s="29">
        <v>1890.48</v>
      </c>
      <c r="M25" s="29" t="str">
        <f t="shared" si="4"/>
        <v/>
      </c>
      <c r="N25" s="27"/>
      <c r="O25" s="28"/>
      <c r="P25" s="27" t="str">
        <f t="shared" si="5"/>
        <v/>
      </c>
      <c r="Q25" s="27" t="str">
        <f t="shared" si="6"/>
        <v/>
      </c>
      <c r="R25" s="28"/>
      <c r="S25" s="29" t="str">
        <f t="shared" si="7"/>
        <v/>
      </c>
    </row>
    <row r="26" spans="1:21">
      <c r="A26" s="26"/>
      <c r="B26" s="26"/>
      <c r="C26" s="27"/>
      <c r="D26" s="28"/>
      <c r="E26" s="28"/>
      <c r="F26" s="28"/>
      <c r="G26" s="28"/>
      <c r="H26" s="28" t="str">
        <f t="shared" si="0"/>
        <v/>
      </c>
      <c r="I26" s="28"/>
      <c r="J26" s="28" t="str">
        <f t="shared" si="8"/>
        <v/>
      </c>
      <c r="K26" s="28" t="str">
        <f t="shared" si="2"/>
        <v/>
      </c>
      <c r="L26" s="29">
        <v>1890.48</v>
      </c>
      <c r="M26" s="29" t="str">
        <f t="shared" si="4"/>
        <v/>
      </c>
      <c r="N26" s="27"/>
      <c r="O26" s="29"/>
      <c r="P26" s="27" t="str">
        <f t="shared" si="5"/>
        <v/>
      </c>
      <c r="Q26" s="27" t="str">
        <f t="shared" si="6"/>
        <v/>
      </c>
      <c r="R26" s="29"/>
      <c r="S26" s="29" t="str">
        <f t="shared" si="7"/>
        <v/>
      </c>
    </row>
    <row r="27" spans="1:21">
      <c r="A27" s="26"/>
      <c r="B27" s="28"/>
      <c r="C27" s="27"/>
      <c r="D27" s="28"/>
      <c r="E27" s="28"/>
      <c r="F27" s="28"/>
      <c r="G27" s="28"/>
      <c r="H27" s="28" t="str">
        <f t="shared" si="0"/>
        <v/>
      </c>
      <c r="I27" s="28"/>
      <c r="J27" s="28" t="str">
        <f t="shared" si="8"/>
        <v/>
      </c>
      <c r="K27" s="28" t="str">
        <f t="shared" si="2"/>
        <v/>
      </c>
      <c r="L27" s="29">
        <v>1931.75</v>
      </c>
      <c r="M27" s="29" t="str">
        <f t="shared" si="4"/>
        <v/>
      </c>
      <c r="N27" s="27"/>
      <c r="O27" s="28"/>
      <c r="P27" s="27" t="str">
        <f t="shared" si="5"/>
        <v/>
      </c>
      <c r="Q27" s="27" t="str">
        <f t="shared" si="6"/>
        <v/>
      </c>
      <c r="R27" s="28"/>
      <c r="S27" s="29" t="str">
        <f t="shared" si="7"/>
        <v/>
      </c>
    </row>
    <row r="28" spans="1:21">
      <c r="A28" s="26"/>
      <c r="B28" s="26"/>
      <c r="C28" s="27"/>
      <c r="D28" s="28"/>
      <c r="E28" s="28"/>
      <c r="F28" s="28"/>
      <c r="G28" s="28"/>
      <c r="H28" s="28" t="str">
        <f t="shared" si="0"/>
        <v/>
      </c>
      <c r="I28" s="28"/>
      <c r="J28" s="28" t="str">
        <f t="shared" si="8"/>
        <v/>
      </c>
      <c r="K28" s="28" t="str">
        <f t="shared" si="2"/>
        <v/>
      </c>
      <c r="L28" s="29">
        <v>1931.75</v>
      </c>
      <c r="M28" s="29" t="str">
        <f t="shared" si="4"/>
        <v/>
      </c>
      <c r="N28" s="27"/>
      <c r="O28" s="29"/>
      <c r="P28" s="27" t="str">
        <f t="shared" si="5"/>
        <v/>
      </c>
      <c r="Q28" s="27" t="str">
        <f t="shared" si="6"/>
        <v/>
      </c>
      <c r="R28" s="29"/>
      <c r="S28" s="29" t="str">
        <f t="shared" si="7"/>
        <v/>
      </c>
    </row>
    <row r="29" spans="1:21">
      <c r="A29" s="26"/>
      <c r="B29" s="26"/>
      <c r="C29" s="27"/>
      <c r="D29" s="28"/>
      <c r="E29" s="28"/>
      <c r="F29" s="28"/>
      <c r="G29" s="28"/>
      <c r="H29" s="28" t="str">
        <f t="shared" si="0"/>
        <v/>
      </c>
      <c r="I29" s="28"/>
      <c r="J29" s="28" t="str">
        <f t="shared" si="8"/>
        <v/>
      </c>
      <c r="K29" s="28" t="str">
        <f t="shared" si="2"/>
        <v/>
      </c>
      <c r="L29" s="29">
        <v>1894.07</v>
      </c>
      <c r="M29" s="29" t="str">
        <f t="shared" si="4"/>
        <v/>
      </c>
      <c r="N29" s="27"/>
      <c r="O29" s="29"/>
      <c r="P29" s="27" t="str">
        <f t="shared" si="5"/>
        <v/>
      </c>
      <c r="Q29" s="27" t="str">
        <f t="shared" si="6"/>
        <v/>
      </c>
      <c r="R29" s="29"/>
      <c r="S29" s="29" t="str">
        <f t="shared" si="7"/>
        <v/>
      </c>
      <c r="U29" s="4"/>
    </row>
    <row r="30" spans="1:21">
      <c r="A30" s="26"/>
      <c r="B30" s="26"/>
      <c r="C30" s="27"/>
      <c r="D30" s="28"/>
      <c r="E30" s="28"/>
      <c r="F30" s="28"/>
      <c r="G30" s="28"/>
      <c r="H30" s="28" t="str">
        <f t="shared" ref="H30:H93" si="9">IF(G30="","",IF(E30="Long",(F30-G30)+F30,F30-(G30-F30)))</f>
        <v/>
      </c>
      <c r="I30" s="28"/>
      <c r="J30" s="28" t="str">
        <f t="shared" ref="J30:J93" si="10">IF(I30="","",IF(E30="Long",(I30-F30)*10000,(F30-I30)*10000))</f>
        <v/>
      </c>
      <c r="K30" s="28" t="str">
        <f t="shared" ref="K30:K93" si="11">IF(G30="","",IF(E30="Long",(F30-G30)*10000,(G30-F30)*10000))</f>
        <v/>
      </c>
      <c r="L30" s="29">
        <v>1895.07</v>
      </c>
      <c r="M30" s="29" t="str">
        <f t="shared" ref="M30:M93" si="12">IF(K30="","",L30/K30)</f>
        <v/>
      </c>
      <c r="N30" s="27"/>
      <c r="O30" s="29"/>
      <c r="P30" s="27" t="str">
        <f t="shared" ref="P30:P93" si="13">IF(O30="","",IF(O30&gt;0,O30,""))</f>
        <v/>
      </c>
      <c r="Q30" s="27" t="str">
        <f t="shared" ref="Q30:Q93" si="14">IF(O30="","",IF(O30&lt;0,O30,""))</f>
        <v/>
      </c>
      <c r="R30" s="29"/>
      <c r="S30" s="29" t="str">
        <f t="shared" si="7"/>
        <v/>
      </c>
      <c r="U30" s="4"/>
    </row>
    <row r="31" spans="1:21">
      <c r="A31" s="26"/>
      <c r="B31" s="26"/>
      <c r="C31" s="27"/>
      <c r="D31" s="28"/>
      <c r="E31" s="28"/>
      <c r="F31" s="28"/>
      <c r="G31" s="28"/>
      <c r="H31" s="28" t="str">
        <f t="shared" si="9"/>
        <v/>
      </c>
      <c r="I31" s="28"/>
      <c r="J31" s="28" t="str">
        <f t="shared" si="10"/>
        <v/>
      </c>
      <c r="K31" s="28" t="str">
        <f t="shared" si="11"/>
        <v/>
      </c>
      <c r="L31" s="29">
        <v>1896.07</v>
      </c>
      <c r="M31" s="29" t="str">
        <f t="shared" si="12"/>
        <v/>
      </c>
      <c r="N31" s="27"/>
      <c r="O31" s="29"/>
      <c r="P31" s="27" t="str">
        <f t="shared" si="13"/>
        <v/>
      </c>
      <c r="Q31" s="27" t="str">
        <f t="shared" si="14"/>
        <v/>
      </c>
      <c r="R31" s="29"/>
      <c r="S31" s="29" t="str">
        <f t="shared" si="7"/>
        <v/>
      </c>
    </row>
    <row r="32" spans="1:21">
      <c r="A32" s="26"/>
      <c r="B32" s="26"/>
      <c r="C32" s="27"/>
      <c r="D32" s="28"/>
      <c r="E32" s="28"/>
      <c r="F32" s="28"/>
      <c r="G32" s="28"/>
      <c r="H32" s="28" t="str">
        <f t="shared" si="9"/>
        <v/>
      </c>
      <c r="I32" s="28"/>
      <c r="J32" s="28" t="str">
        <f t="shared" si="10"/>
        <v/>
      </c>
      <c r="K32" s="28" t="str">
        <f t="shared" si="11"/>
        <v/>
      </c>
      <c r="L32" s="29">
        <v>1897.07</v>
      </c>
      <c r="M32" s="29" t="str">
        <f t="shared" si="12"/>
        <v/>
      </c>
      <c r="N32" s="27"/>
      <c r="O32" s="29"/>
      <c r="P32" s="27" t="str">
        <f t="shared" si="13"/>
        <v/>
      </c>
      <c r="Q32" s="27" t="str">
        <f t="shared" si="14"/>
        <v/>
      </c>
      <c r="R32" s="29"/>
      <c r="S32" s="29" t="str">
        <f t="shared" si="7"/>
        <v/>
      </c>
      <c r="U32" s="5"/>
    </row>
    <row r="33" spans="1:21">
      <c r="A33" s="26"/>
      <c r="B33" s="26"/>
      <c r="C33" s="27"/>
      <c r="D33" s="28"/>
      <c r="E33" s="28"/>
      <c r="F33" s="28"/>
      <c r="G33" s="28"/>
      <c r="H33" s="28" t="str">
        <f t="shared" si="9"/>
        <v/>
      </c>
      <c r="I33" s="28"/>
      <c r="J33" s="28" t="str">
        <f t="shared" si="10"/>
        <v/>
      </c>
      <c r="K33" s="28" t="str">
        <f t="shared" si="11"/>
        <v/>
      </c>
      <c r="L33" s="29">
        <v>1898.07</v>
      </c>
      <c r="M33" s="29" t="str">
        <f t="shared" si="12"/>
        <v/>
      </c>
      <c r="N33" s="27"/>
      <c r="O33" s="29"/>
      <c r="P33" s="27" t="str">
        <f t="shared" si="13"/>
        <v/>
      </c>
      <c r="Q33" s="27" t="str">
        <f t="shared" si="14"/>
        <v/>
      </c>
      <c r="R33" s="29"/>
      <c r="S33" s="29" t="str">
        <f t="shared" si="7"/>
        <v/>
      </c>
      <c r="U33" s="5"/>
    </row>
    <row r="34" spans="1:21">
      <c r="A34" s="26"/>
      <c r="B34" s="26"/>
      <c r="C34" s="27"/>
      <c r="D34" s="28"/>
      <c r="E34" s="28"/>
      <c r="F34" s="28"/>
      <c r="G34" s="28"/>
      <c r="H34" s="28" t="str">
        <f t="shared" si="9"/>
        <v/>
      </c>
      <c r="I34" s="28"/>
      <c r="J34" s="28" t="str">
        <f t="shared" si="10"/>
        <v/>
      </c>
      <c r="K34" s="28" t="str">
        <f t="shared" si="11"/>
        <v/>
      </c>
      <c r="L34" s="29">
        <v>1899.07</v>
      </c>
      <c r="M34" s="29" t="str">
        <f t="shared" si="12"/>
        <v/>
      </c>
      <c r="N34" s="27"/>
      <c r="O34" s="29"/>
      <c r="P34" s="27" t="str">
        <f t="shared" si="13"/>
        <v/>
      </c>
      <c r="Q34" s="27" t="str">
        <f t="shared" si="14"/>
        <v/>
      </c>
      <c r="R34" s="29"/>
      <c r="S34" s="29" t="str">
        <f t="shared" si="7"/>
        <v/>
      </c>
      <c r="U34" s="5"/>
    </row>
    <row r="35" spans="1:21">
      <c r="A35" s="26"/>
      <c r="B35" s="26"/>
      <c r="C35" s="27"/>
      <c r="D35" s="28"/>
      <c r="E35" s="28"/>
      <c r="F35" s="28"/>
      <c r="G35" s="28"/>
      <c r="H35" s="28" t="str">
        <f t="shared" si="9"/>
        <v/>
      </c>
      <c r="I35" s="28"/>
      <c r="J35" s="28" t="str">
        <f t="shared" si="10"/>
        <v/>
      </c>
      <c r="K35" s="28" t="str">
        <f t="shared" si="11"/>
        <v/>
      </c>
      <c r="L35" s="29">
        <v>1900.07</v>
      </c>
      <c r="M35" s="29" t="str">
        <f t="shared" si="12"/>
        <v/>
      </c>
      <c r="N35" s="27"/>
      <c r="O35" s="29"/>
      <c r="P35" s="27" t="str">
        <f t="shared" si="13"/>
        <v/>
      </c>
      <c r="Q35" s="27" t="str">
        <f t="shared" si="14"/>
        <v/>
      </c>
      <c r="R35" s="29"/>
      <c r="S35" s="29" t="str">
        <f t="shared" si="7"/>
        <v/>
      </c>
      <c r="U35" s="5"/>
    </row>
    <row r="36" spans="1:21">
      <c r="A36" s="26"/>
      <c r="B36" s="26"/>
      <c r="C36" s="27"/>
      <c r="D36" s="28"/>
      <c r="E36" s="28"/>
      <c r="F36" s="28"/>
      <c r="G36" s="28"/>
      <c r="H36" s="28" t="str">
        <f t="shared" si="9"/>
        <v/>
      </c>
      <c r="I36" s="28"/>
      <c r="J36" s="28" t="str">
        <f t="shared" si="10"/>
        <v/>
      </c>
      <c r="K36" s="28" t="str">
        <f t="shared" si="11"/>
        <v/>
      </c>
      <c r="L36" s="29">
        <v>1901.07</v>
      </c>
      <c r="M36" s="29" t="str">
        <f t="shared" si="12"/>
        <v/>
      </c>
      <c r="N36" s="27"/>
      <c r="O36" s="29"/>
      <c r="P36" s="27" t="str">
        <f t="shared" si="13"/>
        <v/>
      </c>
      <c r="Q36" s="27" t="str">
        <f t="shared" si="14"/>
        <v/>
      </c>
      <c r="R36" s="29"/>
      <c r="S36" s="29" t="str">
        <f t="shared" si="7"/>
        <v/>
      </c>
      <c r="U36" s="5"/>
    </row>
    <row r="37" spans="1:21">
      <c r="A37" s="26"/>
      <c r="B37" s="26"/>
      <c r="C37" s="27"/>
      <c r="D37" s="28"/>
      <c r="E37" s="28"/>
      <c r="F37" s="28"/>
      <c r="G37" s="28"/>
      <c r="H37" s="28" t="str">
        <f t="shared" si="9"/>
        <v/>
      </c>
      <c r="I37" s="28"/>
      <c r="J37" s="28" t="str">
        <f t="shared" si="10"/>
        <v/>
      </c>
      <c r="K37" s="28" t="str">
        <f t="shared" si="11"/>
        <v/>
      </c>
      <c r="L37" s="29">
        <v>1902.07</v>
      </c>
      <c r="M37" s="29" t="str">
        <f t="shared" si="12"/>
        <v/>
      </c>
      <c r="N37" s="27"/>
      <c r="O37" s="29"/>
      <c r="P37" s="27" t="str">
        <f t="shared" si="13"/>
        <v/>
      </c>
      <c r="Q37" s="27" t="str">
        <f t="shared" si="14"/>
        <v/>
      </c>
      <c r="R37" s="29"/>
      <c r="S37" s="29" t="str">
        <f t="shared" si="7"/>
        <v/>
      </c>
    </row>
    <row r="38" spans="1:21">
      <c r="A38" s="26"/>
      <c r="B38" s="26"/>
      <c r="C38" s="27"/>
      <c r="D38" s="28"/>
      <c r="E38" s="28"/>
      <c r="F38" s="28"/>
      <c r="G38" s="28"/>
      <c r="H38" s="28" t="str">
        <f t="shared" si="9"/>
        <v/>
      </c>
      <c r="I38" s="28"/>
      <c r="J38" s="28" t="str">
        <f t="shared" si="10"/>
        <v/>
      </c>
      <c r="K38" s="28" t="str">
        <f t="shared" si="11"/>
        <v/>
      </c>
      <c r="L38" s="29">
        <v>1903.07</v>
      </c>
      <c r="M38" s="29" t="str">
        <f t="shared" si="12"/>
        <v/>
      </c>
      <c r="N38" s="27"/>
      <c r="O38" s="29"/>
      <c r="P38" s="27" t="str">
        <f t="shared" si="13"/>
        <v/>
      </c>
      <c r="Q38" s="27" t="str">
        <f t="shared" si="14"/>
        <v/>
      </c>
      <c r="R38" s="29"/>
      <c r="S38" s="29" t="str">
        <f t="shared" si="7"/>
        <v/>
      </c>
    </row>
    <row r="39" spans="1:21">
      <c r="A39" s="26"/>
      <c r="B39" s="26"/>
      <c r="C39" s="27"/>
      <c r="D39" s="28"/>
      <c r="E39" s="28"/>
      <c r="F39" s="28"/>
      <c r="G39" s="28"/>
      <c r="H39" s="28" t="str">
        <f t="shared" si="9"/>
        <v/>
      </c>
      <c r="I39" s="28"/>
      <c r="J39" s="28" t="str">
        <f t="shared" si="10"/>
        <v/>
      </c>
      <c r="K39" s="28" t="str">
        <f t="shared" si="11"/>
        <v/>
      </c>
      <c r="L39" s="29">
        <v>1904.07</v>
      </c>
      <c r="M39" s="29" t="str">
        <f t="shared" si="12"/>
        <v/>
      </c>
      <c r="N39" s="27"/>
      <c r="O39" s="29"/>
      <c r="P39" s="27" t="str">
        <f t="shared" si="13"/>
        <v/>
      </c>
      <c r="Q39" s="27" t="str">
        <f t="shared" si="14"/>
        <v/>
      </c>
      <c r="R39" s="29"/>
      <c r="S39" s="29" t="str">
        <f t="shared" si="7"/>
        <v/>
      </c>
    </row>
    <row r="40" spans="1:21">
      <c r="A40" s="26"/>
      <c r="B40" s="26"/>
      <c r="C40" s="27"/>
      <c r="D40" s="28"/>
      <c r="E40" s="28"/>
      <c r="F40" s="28"/>
      <c r="G40" s="28"/>
      <c r="H40" s="28" t="str">
        <f t="shared" si="9"/>
        <v/>
      </c>
      <c r="I40" s="28"/>
      <c r="J40" s="28" t="str">
        <f t="shared" si="10"/>
        <v/>
      </c>
      <c r="K40" s="28" t="str">
        <f t="shared" si="11"/>
        <v/>
      </c>
      <c r="L40" s="29">
        <v>1905.07</v>
      </c>
      <c r="M40" s="29" t="str">
        <f t="shared" si="12"/>
        <v/>
      </c>
      <c r="N40" s="27"/>
      <c r="O40" s="29"/>
      <c r="P40" s="27" t="str">
        <f t="shared" si="13"/>
        <v/>
      </c>
      <c r="Q40" s="27" t="str">
        <f t="shared" si="14"/>
        <v/>
      </c>
      <c r="R40" s="29"/>
      <c r="S40" s="29" t="str">
        <f t="shared" si="7"/>
        <v/>
      </c>
    </row>
    <row r="41" spans="1:21">
      <c r="A41" s="26"/>
      <c r="B41" s="26"/>
      <c r="C41" s="27"/>
      <c r="D41" s="28"/>
      <c r="E41" s="28"/>
      <c r="F41" s="28"/>
      <c r="G41" s="28"/>
      <c r="H41" s="28" t="str">
        <f t="shared" si="9"/>
        <v/>
      </c>
      <c r="I41" s="28"/>
      <c r="J41" s="28" t="str">
        <f t="shared" si="10"/>
        <v/>
      </c>
      <c r="K41" s="28" t="str">
        <f t="shared" si="11"/>
        <v/>
      </c>
      <c r="L41" s="29">
        <v>1906.07</v>
      </c>
      <c r="M41" s="29" t="str">
        <f t="shared" si="12"/>
        <v/>
      </c>
      <c r="N41" s="27"/>
      <c r="O41" s="29"/>
      <c r="P41" s="27" t="str">
        <f t="shared" si="13"/>
        <v/>
      </c>
      <c r="Q41" s="27" t="str">
        <f t="shared" si="14"/>
        <v/>
      </c>
      <c r="R41" s="29"/>
      <c r="S41" s="29" t="str">
        <f t="shared" si="7"/>
        <v/>
      </c>
    </row>
    <row r="42" spans="1:21">
      <c r="A42" s="26"/>
      <c r="B42" s="26"/>
      <c r="C42" s="27"/>
      <c r="D42" s="28"/>
      <c r="E42" s="28"/>
      <c r="F42" s="28"/>
      <c r="G42" s="28"/>
      <c r="H42" s="28" t="str">
        <f t="shared" si="9"/>
        <v/>
      </c>
      <c r="I42" s="28"/>
      <c r="J42" s="28" t="str">
        <f t="shared" si="10"/>
        <v/>
      </c>
      <c r="K42" s="28" t="str">
        <f t="shared" si="11"/>
        <v/>
      </c>
      <c r="L42" s="29">
        <v>1907.07</v>
      </c>
      <c r="M42" s="29" t="str">
        <f t="shared" si="12"/>
        <v/>
      </c>
      <c r="N42" s="27"/>
      <c r="O42" s="29"/>
      <c r="P42" s="27" t="str">
        <f t="shared" si="13"/>
        <v/>
      </c>
      <c r="Q42" s="27" t="str">
        <f t="shared" si="14"/>
        <v/>
      </c>
      <c r="R42" s="29"/>
      <c r="S42" s="29" t="str">
        <f t="shared" si="7"/>
        <v/>
      </c>
    </row>
    <row r="43" spans="1:21">
      <c r="A43" s="26"/>
      <c r="B43" s="26"/>
      <c r="C43" s="27"/>
      <c r="D43" s="28"/>
      <c r="E43" s="28"/>
      <c r="F43" s="28"/>
      <c r="G43" s="28"/>
      <c r="H43" s="28" t="str">
        <f t="shared" si="9"/>
        <v/>
      </c>
      <c r="I43" s="28"/>
      <c r="J43" s="28" t="str">
        <f t="shared" si="10"/>
        <v/>
      </c>
      <c r="K43" s="28" t="str">
        <f t="shared" si="11"/>
        <v/>
      </c>
      <c r="L43" s="29">
        <v>1908.07</v>
      </c>
      <c r="M43" s="29" t="str">
        <f t="shared" si="12"/>
        <v/>
      </c>
      <c r="N43" s="27"/>
      <c r="O43" s="29"/>
      <c r="P43" s="27" t="str">
        <f t="shared" si="13"/>
        <v/>
      </c>
      <c r="Q43" s="27" t="str">
        <f t="shared" si="14"/>
        <v/>
      </c>
      <c r="R43" s="29"/>
      <c r="S43" s="29" t="str">
        <f t="shared" si="7"/>
        <v/>
      </c>
    </row>
    <row r="44" spans="1:21">
      <c r="A44" s="26"/>
      <c r="B44" s="26"/>
      <c r="C44" s="27"/>
      <c r="D44" s="28"/>
      <c r="E44" s="28"/>
      <c r="F44" s="28"/>
      <c r="G44" s="28"/>
      <c r="H44" s="28" t="str">
        <f t="shared" si="9"/>
        <v/>
      </c>
      <c r="I44" s="28"/>
      <c r="J44" s="28" t="str">
        <f t="shared" si="10"/>
        <v/>
      </c>
      <c r="K44" s="28" t="str">
        <f t="shared" si="11"/>
        <v/>
      </c>
      <c r="L44" s="29">
        <v>1909.07</v>
      </c>
      <c r="M44" s="29" t="str">
        <f t="shared" si="12"/>
        <v/>
      </c>
      <c r="N44" s="27"/>
      <c r="O44" s="29"/>
      <c r="P44" s="27" t="str">
        <f t="shared" si="13"/>
        <v/>
      </c>
      <c r="Q44" s="27" t="str">
        <f t="shared" si="14"/>
        <v/>
      </c>
      <c r="R44" s="29"/>
      <c r="S44" s="29" t="str">
        <f t="shared" si="7"/>
        <v/>
      </c>
    </row>
    <row r="45" spans="1:21">
      <c r="A45" s="26"/>
      <c r="B45" s="26"/>
      <c r="C45" s="27"/>
      <c r="D45" s="28"/>
      <c r="E45" s="28"/>
      <c r="F45" s="28"/>
      <c r="G45" s="28"/>
      <c r="H45" s="28" t="str">
        <f t="shared" si="9"/>
        <v/>
      </c>
      <c r="I45" s="28"/>
      <c r="J45" s="28" t="str">
        <f t="shared" si="10"/>
        <v/>
      </c>
      <c r="K45" s="28" t="str">
        <f t="shared" si="11"/>
        <v/>
      </c>
      <c r="L45" s="29">
        <v>1910.07</v>
      </c>
      <c r="M45" s="29" t="str">
        <f t="shared" si="12"/>
        <v/>
      </c>
      <c r="N45" s="27"/>
      <c r="O45" s="29"/>
      <c r="P45" s="27" t="str">
        <f t="shared" si="13"/>
        <v/>
      </c>
      <c r="Q45" s="27" t="str">
        <f t="shared" si="14"/>
        <v/>
      </c>
      <c r="R45" s="29"/>
      <c r="S45" s="29" t="str">
        <f t="shared" si="7"/>
        <v/>
      </c>
    </row>
    <row r="46" spans="1:21">
      <c r="A46" s="26"/>
      <c r="B46" s="26"/>
      <c r="C46" s="27"/>
      <c r="D46" s="28"/>
      <c r="E46" s="28"/>
      <c r="F46" s="28"/>
      <c r="G46" s="28"/>
      <c r="H46" s="28" t="str">
        <f t="shared" si="9"/>
        <v/>
      </c>
      <c r="I46" s="28"/>
      <c r="J46" s="28" t="str">
        <f t="shared" si="10"/>
        <v/>
      </c>
      <c r="K46" s="28" t="str">
        <f t="shared" si="11"/>
        <v/>
      </c>
      <c r="L46" s="29">
        <v>1911.07</v>
      </c>
      <c r="M46" s="29" t="str">
        <f t="shared" si="12"/>
        <v/>
      </c>
      <c r="N46" s="27"/>
      <c r="O46" s="29"/>
      <c r="P46" s="27" t="str">
        <f t="shared" si="13"/>
        <v/>
      </c>
      <c r="Q46" s="27" t="str">
        <f t="shared" si="14"/>
        <v/>
      </c>
      <c r="R46" s="29"/>
      <c r="S46" s="29" t="str">
        <f t="shared" si="7"/>
        <v/>
      </c>
    </row>
    <row r="47" spans="1:21">
      <c r="A47" s="26"/>
      <c r="B47" s="26"/>
      <c r="C47" s="27"/>
      <c r="D47" s="28"/>
      <c r="E47" s="28"/>
      <c r="F47" s="28"/>
      <c r="G47" s="28"/>
      <c r="H47" s="28" t="str">
        <f t="shared" si="9"/>
        <v/>
      </c>
      <c r="I47" s="28"/>
      <c r="J47" s="28" t="str">
        <f t="shared" si="10"/>
        <v/>
      </c>
      <c r="K47" s="28" t="str">
        <f t="shared" si="11"/>
        <v/>
      </c>
      <c r="L47" s="29">
        <v>1912.07</v>
      </c>
      <c r="M47" s="29" t="str">
        <f t="shared" si="12"/>
        <v/>
      </c>
      <c r="N47" s="27"/>
      <c r="O47" s="29"/>
      <c r="P47" s="27" t="str">
        <f t="shared" si="13"/>
        <v/>
      </c>
      <c r="Q47" s="27" t="str">
        <f t="shared" si="14"/>
        <v/>
      </c>
      <c r="R47" s="29"/>
      <c r="S47" s="29" t="str">
        <f t="shared" si="7"/>
        <v/>
      </c>
    </row>
    <row r="48" spans="1:21">
      <c r="A48" s="26"/>
      <c r="B48" s="26"/>
      <c r="C48" s="27"/>
      <c r="D48" s="28"/>
      <c r="E48" s="28"/>
      <c r="F48" s="28"/>
      <c r="G48" s="28"/>
      <c r="H48" s="28" t="str">
        <f t="shared" si="9"/>
        <v/>
      </c>
      <c r="I48" s="28"/>
      <c r="J48" s="28" t="str">
        <f t="shared" si="10"/>
        <v/>
      </c>
      <c r="K48" s="28" t="str">
        <f t="shared" si="11"/>
        <v/>
      </c>
      <c r="L48" s="29">
        <v>1913.07</v>
      </c>
      <c r="M48" s="29" t="str">
        <f t="shared" si="12"/>
        <v/>
      </c>
      <c r="N48" s="27"/>
      <c r="O48" s="29"/>
      <c r="P48" s="27" t="str">
        <f t="shared" si="13"/>
        <v/>
      </c>
      <c r="Q48" s="27" t="str">
        <f t="shared" si="14"/>
        <v/>
      </c>
      <c r="R48" s="29"/>
      <c r="S48" s="29" t="str">
        <f t="shared" si="7"/>
        <v/>
      </c>
    </row>
    <row r="49" spans="1:19">
      <c r="A49" s="26"/>
      <c r="B49" s="26"/>
      <c r="C49" s="27"/>
      <c r="D49" s="28"/>
      <c r="E49" s="28"/>
      <c r="F49" s="28"/>
      <c r="G49" s="28"/>
      <c r="H49" s="28" t="str">
        <f t="shared" si="9"/>
        <v/>
      </c>
      <c r="I49" s="28"/>
      <c r="J49" s="28" t="str">
        <f t="shared" si="10"/>
        <v/>
      </c>
      <c r="K49" s="28" t="str">
        <f t="shared" si="11"/>
        <v/>
      </c>
      <c r="L49" s="29">
        <v>1914.07</v>
      </c>
      <c r="M49" s="29" t="str">
        <f t="shared" si="12"/>
        <v/>
      </c>
      <c r="N49" s="27"/>
      <c r="O49" s="29"/>
      <c r="P49" s="27" t="str">
        <f t="shared" si="13"/>
        <v/>
      </c>
      <c r="Q49" s="27" t="str">
        <f t="shared" si="14"/>
        <v/>
      </c>
      <c r="R49" s="29"/>
      <c r="S49" s="29" t="str">
        <f t="shared" si="7"/>
        <v/>
      </c>
    </row>
    <row r="50" spans="1:19">
      <c r="A50" s="26"/>
      <c r="B50" s="26"/>
      <c r="C50" s="27"/>
      <c r="D50" s="28"/>
      <c r="E50" s="28"/>
      <c r="F50" s="28"/>
      <c r="G50" s="28"/>
      <c r="H50" s="28" t="str">
        <f t="shared" si="9"/>
        <v/>
      </c>
      <c r="I50" s="28"/>
      <c r="J50" s="28" t="str">
        <f t="shared" si="10"/>
        <v/>
      </c>
      <c r="K50" s="28" t="str">
        <f t="shared" si="11"/>
        <v/>
      </c>
      <c r="L50" s="29">
        <v>1915.07</v>
      </c>
      <c r="M50" s="29" t="str">
        <f t="shared" si="12"/>
        <v/>
      </c>
      <c r="N50" s="27"/>
      <c r="O50" s="29"/>
      <c r="P50" s="27" t="str">
        <f t="shared" si="13"/>
        <v/>
      </c>
      <c r="Q50" s="27" t="str">
        <f t="shared" si="14"/>
        <v/>
      </c>
      <c r="R50" s="29"/>
      <c r="S50" s="29" t="str">
        <f t="shared" si="7"/>
        <v/>
      </c>
    </row>
    <row r="51" spans="1:19">
      <c r="A51" s="26"/>
      <c r="B51" s="26"/>
      <c r="C51" s="27"/>
      <c r="D51" s="28"/>
      <c r="E51" s="28"/>
      <c r="F51" s="28"/>
      <c r="G51" s="28"/>
      <c r="H51" s="28" t="str">
        <f t="shared" si="9"/>
        <v/>
      </c>
      <c r="I51" s="28"/>
      <c r="J51" s="28" t="str">
        <f t="shared" si="10"/>
        <v/>
      </c>
      <c r="K51" s="28" t="str">
        <f t="shared" si="11"/>
        <v/>
      </c>
      <c r="L51" s="29">
        <v>1916.07</v>
      </c>
      <c r="M51" s="29" t="str">
        <f t="shared" si="12"/>
        <v/>
      </c>
      <c r="N51" s="27"/>
      <c r="O51" s="29"/>
      <c r="P51" s="27" t="str">
        <f t="shared" si="13"/>
        <v/>
      </c>
      <c r="Q51" s="27" t="str">
        <f t="shared" si="14"/>
        <v/>
      </c>
      <c r="R51" s="29"/>
      <c r="S51" s="29" t="str">
        <f t="shared" si="7"/>
        <v/>
      </c>
    </row>
    <row r="52" spans="1:19">
      <c r="A52" s="26"/>
      <c r="B52" s="26"/>
      <c r="C52" s="27"/>
      <c r="D52" s="28"/>
      <c r="E52" s="28"/>
      <c r="F52" s="28"/>
      <c r="G52" s="28"/>
      <c r="H52" s="28" t="str">
        <f t="shared" si="9"/>
        <v/>
      </c>
      <c r="I52" s="28"/>
      <c r="J52" s="28" t="str">
        <f t="shared" si="10"/>
        <v/>
      </c>
      <c r="K52" s="28" t="str">
        <f t="shared" si="11"/>
        <v/>
      </c>
      <c r="L52" s="29">
        <v>1917.07</v>
      </c>
      <c r="M52" s="29" t="str">
        <f t="shared" si="12"/>
        <v/>
      </c>
      <c r="N52" s="27"/>
      <c r="O52" s="29"/>
      <c r="P52" s="27" t="str">
        <f t="shared" si="13"/>
        <v/>
      </c>
      <c r="Q52" s="27" t="str">
        <f t="shared" si="14"/>
        <v/>
      </c>
      <c r="R52" s="29"/>
      <c r="S52" s="29" t="str">
        <f t="shared" si="7"/>
        <v/>
      </c>
    </row>
    <row r="53" spans="1:19">
      <c r="A53" s="26"/>
      <c r="B53" s="26"/>
      <c r="C53" s="27"/>
      <c r="D53" s="28"/>
      <c r="E53" s="28"/>
      <c r="F53" s="28"/>
      <c r="G53" s="28"/>
      <c r="H53" s="28" t="str">
        <f t="shared" si="9"/>
        <v/>
      </c>
      <c r="I53" s="28"/>
      <c r="J53" s="28" t="str">
        <f t="shared" si="10"/>
        <v/>
      </c>
      <c r="K53" s="28" t="str">
        <f t="shared" si="11"/>
        <v/>
      </c>
      <c r="L53" s="29">
        <v>1918.07</v>
      </c>
      <c r="M53" s="29" t="str">
        <f t="shared" si="12"/>
        <v/>
      </c>
      <c r="N53" s="27"/>
      <c r="O53" s="29"/>
      <c r="P53" s="27" t="str">
        <f t="shared" si="13"/>
        <v/>
      </c>
      <c r="Q53" s="27" t="str">
        <f t="shared" si="14"/>
        <v/>
      </c>
      <c r="R53" s="29"/>
      <c r="S53" s="29" t="str">
        <f t="shared" si="7"/>
        <v/>
      </c>
    </row>
    <row r="54" spans="1:19">
      <c r="A54" s="26"/>
      <c r="B54" s="26"/>
      <c r="C54" s="27"/>
      <c r="D54" s="28"/>
      <c r="E54" s="28"/>
      <c r="F54" s="28"/>
      <c r="G54" s="28"/>
      <c r="H54" s="28" t="str">
        <f t="shared" si="9"/>
        <v/>
      </c>
      <c r="I54" s="28"/>
      <c r="J54" s="28" t="str">
        <f t="shared" si="10"/>
        <v/>
      </c>
      <c r="K54" s="28" t="str">
        <f t="shared" si="11"/>
        <v/>
      </c>
      <c r="L54" s="29">
        <v>1919.07</v>
      </c>
      <c r="M54" s="29" t="str">
        <f t="shared" si="12"/>
        <v/>
      </c>
      <c r="N54" s="27"/>
      <c r="O54" s="29"/>
      <c r="P54" s="27" t="str">
        <f t="shared" si="13"/>
        <v/>
      </c>
      <c r="Q54" s="27" t="str">
        <f t="shared" si="14"/>
        <v/>
      </c>
      <c r="R54" s="29"/>
      <c r="S54" s="29" t="str">
        <f t="shared" si="7"/>
        <v/>
      </c>
    </row>
    <row r="55" spans="1:19">
      <c r="A55" s="26"/>
      <c r="B55" s="26"/>
      <c r="C55" s="27"/>
      <c r="D55" s="28"/>
      <c r="E55" s="28"/>
      <c r="F55" s="28"/>
      <c r="G55" s="28"/>
      <c r="H55" s="28" t="str">
        <f t="shared" si="9"/>
        <v/>
      </c>
      <c r="I55" s="28"/>
      <c r="J55" s="28" t="str">
        <f t="shared" si="10"/>
        <v/>
      </c>
      <c r="K55" s="28" t="str">
        <f t="shared" si="11"/>
        <v/>
      </c>
      <c r="L55" s="29">
        <v>1920.07</v>
      </c>
      <c r="M55" s="29" t="str">
        <f t="shared" si="12"/>
        <v/>
      </c>
      <c r="N55" s="27"/>
      <c r="O55" s="29"/>
      <c r="P55" s="27" t="str">
        <f t="shared" si="13"/>
        <v/>
      </c>
      <c r="Q55" s="27" t="str">
        <f t="shared" si="14"/>
        <v/>
      </c>
      <c r="R55" s="29"/>
      <c r="S55" s="29" t="str">
        <f t="shared" si="7"/>
        <v/>
      </c>
    </row>
    <row r="56" spans="1:19">
      <c r="A56" s="26"/>
      <c r="B56" s="26"/>
      <c r="C56" s="27"/>
      <c r="D56" s="28"/>
      <c r="E56" s="28"/>
      <c r="F56" s="28"/>
      <c r="G56" s="28"/>
      <c r="H56" s="28" t="str">
        <f t="shared" si="9"/>
        <v/>
      </c>
      <c r="I56" s="28"/>
      <c r="J56" s="28" t="str">
        <f t="shared" si="10"/>
        <v/>
      </c>
      <c r="K56" s="28" t="str">
        <f t="shared" si="11"/>
        <v/>
      </c>
      <c r="L56" s="29">
        <v>1921.07</v>
      </c>
      <c r="M56" s="29" t="str">
        <f t="shared" si="12"/>
        <v/>
      </c>
      <c r="N56" s="27"/>
      <c r="O56" s="29"/>
      <c r="P56" s="27" t="str">
        <f t="shared" si="13"/>
        <v/>
      </c>
      <c r="Q56" s="27" t="str">
        <f t="shared" si="14"/>
        <v/>
      </c>
      <c r="R56" s="29"/>
      <c r="S56" s="29" t="str">
        <f t="shared" si="7"/>
        <v/>
      </c>
    </row>
    <row r="57" spans="1:19">
      <c r="A57" s="26"/>
      <c r="B57" s="26"/>
      <c r="C57" s="27"/>
      <c r="D57" s="28"/>
      <c r="E57" s="28"/>
      <c r="F57" s="28"/>
      <c r="G57" s="28"/>
      <c r="H57" s="28" t="str">
        <f t="shared" si="9"/>
        <v/>
      </c>
      <c r="I57" s="28"/>
      <c r="J57" s="28" t="str">
        <f t="shared" si="10"/>
        <v/>
      </c>
      <c r="K57" s="28" t="str">
        <f t="shared" si="11"/>
        <v/>
      </c>
      <c r="L57" s="29">
        <v>1922.07</v>
      </c>
      <c r="M57" s="29" t="str">
        <f t="shared" si="12"/>
        <v/>
      </c>
      <c r="N57" s="27"/>
      <c r="O57" s="29"/>
      <c r="P57" s="27" t="str">
        <f t="shared" si="13"/>
        <v/>
      </c>
      <c r="Q57" s="27" t="str">
        <f t="shared" si="14"/>
        <v/>
      </c>
      <c r="R57" s="29"/>
      <c r="S57" s="29" t="str">
        <f t="shared" si="7"/>
        <v/>
      </c>
    </row>
    <row r="58" spans="1:19">
      <c r="A58" s="26"/>
      <c r="B58" s="26"/>
      <c r="C58" s="27"/>
      <c r="D58" s="28"/>
      <c r="E58" s="28"/>
      <c r="F58" s="28"/>
      <c r="G58" s="28"/>
      <c r="H58" s="28" t="str">
        <f t="shared" si="9"/>
        <v/>
      </c>
      <c r="I58" s="28"/>
      <c r="J58" s="28" t="str">
        <f t="shared" si="10"/>
        <v/>
      </c>
      <c r="K58" s="28" t="str">
        <f t="shared" si="11"/>
        <v/>
      </c>
      <c r="L58" s="29">
        <v>1923.07</v>
      </c>
      <c r="M58" s="29" t="str">
        <f t="shared" si="12"/>
        <v/>
      </c>
      <c r="N58" s="27"/>
      <c r="O58" s="29"/>
      <c r="P58" s="27" t="str">
        <f t="shared" si="13"/>
        <v/>
      </c>
      <c r="Q58" s="27" t="str">
        <f t="shared" si="14"/>
        <v/>
      </c>
      <c r="R58" s="29"/>
      <c r="S58" s="29" t="str">
        <f t="shared" si="7"/>
        <v/>
      </c>
    </row>
    <row r="59" spans="1:19">
      <c r="A59" s="26"/>
      <c r="B59" s="26"/>
      <c r="C59" s="27"/>
      <c r="D59" s="28"/>
      <c r="E59" s="28"/>
      <c r="F59" s="28"/>
      <c r="G59" s="28"/>
      <c r="H59" s="28" t="str">
        <f t="shared" si="9"/>
        <v/>
      </c>
      <c r="I59" s="28"/>
      <c r="J59" s="28" t="str">
        <f t="shared" si="10"/>
        <v/>
      </c>
      <c r="K59" s="28" t="str">
        <f t="shared" si="11"/>
        <v/>
      </c>
      <c r="L59" s="29">
        <v>1924.07</v>
      </c>
      <c r="M59" s="29" t="str">
        <f t="shared" si="12"/>
        <v/>
      </c>
      <c r="N59" s="27"/>
      <c r="O59" s="29"/>
      <c r="P59" s="27" t="str">
        <f t="shared" si="13"/>
        <v/>
      </c>
      <c r="Q59" s="27" t="str">
        <f t="shared" si="14"/>
        <v/>
      </c>
      <c r="R59" s="29"/>
      <c r="S59" s="29" t="str">
        <f t="shared" si="7"/>
        <v/>
      </c>
    </row>
    <row r="60" spans="1:19">
      <c r="A60" s="26"/>
      <c r="B60" s="26"/>
      <c r="C60" s="27"/>
      <c r="D60" s="28"/>
      <c r="E60" s="28"/>
      <c r="F60" s="28"/>
      <c r="G60" s="28"/>
      <c r="H60" s="28" t="str">
        <f t="shared" si="9"/>
        <v/>
      </c>
      <c r="I60" s="28"/>
      <c r="J60" s="28" t="str">
        <f t="shared" si="10"/>
        <v/>
      </c>
      <c r="K60" s="28" t="str">
        <f t="shared" si="11"/>
        <v/>
      </c>
      <c r="L60" s="29">
        <v>1925.07</v>
      </c>
      <c r="M60" s="29" t="str">
        <f t="shared" si="12"/>
        <v/>
      </c>
      <c r="N60" s="27"/>
      <c r="O60" s="29"/>
      <c r="P60" s="27" t="str">
        <f t="shared" si="13"/>
        <v/>
      </c>
      <c r="Q60" s="27" t="str">
        <f t="shared" si="14"/>
        <v/>
      </c>
      <c r="R60" s="29"/>
      <c r="S60" s="29" t="str">
        <f t="shared" si="7"/>
        <v/>
      </c>
    </row>
    <row r="61" spans="1:19">
      <c r="A61" s="26"/>
      <c r="B61" s="26"/>
      <c r="C61" s="27"/>
      <c r="D61" s="28"/>
      <c r="E61" s="28"/>
      <c r="F61" s="28"/>
      <c r="G61" s="28"/>
      <c r="H61" s="28" t="str">
        <f t="shared" si="9"/>
        <v/>
      </c>
      <c r="I61" s="28"/>
      <c r="J61" s="28" t="str">
        <f t="shared" si="10"/>
        <v/>
      </c>
      <c r="K61" s="28" t="str">
        <f t="shared" si="11"/>
        <v/>
      </c>
      <c r="L61" s="29">
        <v>1926.07</v>
      </c>
      <c r="M61" s="29" t="str">
        <f t="shared" si="12"/>
        <v/>
      </c>
      <c r="N61" s="27"/>
      <c r="O61" s="29"/>
      <c r="P61" s="27" t="str">
        <f t="shared" si="13"/>
        <v/>
      </c>
      <c r="Q61" s="27" t="str">
        <f t="shared" si="14"/>
        <v/>
      </c>
      <c r="R61" s="29"/>
      <c r="S61" s="29" t="str">
        <f t="shared" si="7"/>
        <v/>
      </c>
    </row>
    <row r="62" spans="1:19">
      <c r="A62" s="26"/>
      <c r="B62" s="26"/>
      <c r="C62" s="27"/>
      <c r="D62" s="28"/>
      <c r="E62" s="28"/>
      <c r="F62" s="28"/>
      <c r="G62" s="28"/>
      <c r="H62" s="28" t="str">
        <f t="shared" si="9"/>
        <v/>
      </c>
      <c r="I62" s="28"/>
      <c r="J62" s="28" t="str">
        <f t="shared" si="10"/>
        <v/>
      </c>
      <c r="K62" s="28" t="str">
        <f t="shared" si="11"/>
        <v/>
      </c>
      <c r="L62" s="29">
        <v>1927.07</v>
      </c>
      <c r="M62" s="29" t="str">
        <f t="shared" si="12"/>
        <v/>
      </c>
      <c r="N62" s="27"/>
      <c r="O62" s="29"/>
      <c r="P62" s="27" t="str">
        <f t="shared" si="13"/>
        <v/>
      </c>
      <c r="Q62" s="27" t="str">
        <f t="shared" si="14"/>
        <v/>
      </c>
      <c r="R62" s="29"/>
      <c r="S62" s="29" t="str">
        <f t="shared" si="7"/>
        <v/>
      </c>
    </row>
    <row r="63" spans="1:19">
      <c r="A63" s="26"/>
      <c r="B63" s="26"/>
      <c r="C63" s="27"/>
      <c r="D63" s="28"/>
      <c r="E63" s="28"/>
      <c r="F63" s="28"/>
      <c r="G63" s="28"/>
      <c r="H63" s="28" t="str">
        <f t="shared" si="9"/>
        <v/>
      </c>
      <c r="I63" s="28"/>
      <c r="J63" s="28" t="str">
        <f t="shared" si="10"/>
        <v/>
      </c>
      <c r="K63" s="28" t="str">
        <f t="shared" si="11"/>
        <v/>
      </c>
      <c r="L63" s="29">
        <v>1928.07</v>
      </c>
      <c r="M63" s="29" t="str">
        <f t="shared" si="12"/>
        <v/>
      </c>
      <c r="N63" s="27"/>
      <c r="O63" s="29"/>
      <c r="P63" s="27" t="str">
        <f t="shared" si="13"/>
        <v/>
      </c>
      <c r="Q63" s="27" t="str">
        <f t="shared" si="14"/>
        <v/>
      </c>
      <c r="R63" s="29"/>
      <c r="S63" s="29" t="str">
        <f t="shared" si="7"/>
        <v/>
      </c>
    </row>
    <row r="64" spans="1:19">
      <c r="A64" s="26"/>
      <c r="B64" s="26"/>
      <c r="C64" s="27"/>
      <c r="D64" s="28"/>
      <c r="E64" s="28"/>
      <c r="F64" s="28"/>
      <c r="G64" s="28"/>
      <c r="H64" s="28" t="str">
        <f t="shared" si="9"/>
        <v/>
      </c>
      <c r="I64" s="28"/>
      <c r="J64" s="28" t="str">
        <f t="shared" si="10"/>
        <v/>
      </c>
      <c r="K64" s="28" t="str">
        <f t="shared" si="11"/>
        <v/>
      </c>
      <c r="L64" s="29">
        <v>1929.07</v>
      </c>
      <c r="M64" s="29" t="str">
        <f t="shared" si="12"/>
        <v/>
      </c>
      <c r="N64" s="27"/>
      <c r="O64" s="29"/>
      <c r="P64" s="27" t="str">
        <f t="shared" si="13"/>
        <v/>
      </c>
      <c r="Q64" s="27" t="str">
        <f t="shared" si="14"/>
        <v/>
      </c>
      <c r="R64" s="29"/>
      <c r="S64" s="29" t="str">
        <f t="shared" si="7"/>
        <v/>
      </c>
    </row>
    <row r="65" spans="1:19">
      <c r="A65" s="26"/>
      <c r="B65" s="26"/>
      <c r="C65" s="27"/>
      <c r="D65" s="28"/>
      <c r="E65" s="28"/>
      <c r="F65" s="28"/>
      <c r="G65" s="28"/>
      <c r="H65" s="28" t="str">
        <f t="shared" si="9"/>
        <v/>
      </c>
      <c r="I65" s="28"/>
      <c r="J65" s="28" t="str">
        <f t="shared" si="10"/>
        <v/>
      </c>
      <c r="K65" s="28" t="str">
        <f t="shared" si="11"/>
        <v/>
      </c>
      <c r="L65" s="29">
        <v>1930.07</v>
      </c>
      <c r="M65" s="29" t="str">
        <f t="shared" si="12"/>
        <v/>
      </c>
      <c r="N65" s="27"/>
      <c r="O65" s="29"/>
      <c r="P65" s="27" t="str">
        <f t="shared" si="13"/>
        <v/>
      </c>
      <c r="Q65" s="27" t="str">
        <f t="shared" si="14"/>
        <v/>
      </c>
      <c r="R65" s="29"/>
      <c r="S65" s="29" t="str">
        <f t="shared" si="7"/>
        <v/>
      </c>
    </row>
    <row r="66" spans="1:19">
      <c r="A66" s="26"/>
      <c r="B66" s="26"/>
      <c r="C66" s="27"/>
      <c r="D66" s="28"/>
      <c r="E66" s="28"/>
      <c r="F66" s="28"/>
      <c r="G66" s="28"/>
      <c r="H66" s="28" t="str">
        <f t="shared" si="9"/>
        <v/>
      </c>
      <c r="I66" s="28"/>
      <c r="J66" s="28" t="str">
        <f t="shared" si="10"/>
        <v/>
      </c>
      <c r="K66" s="28" t="str">
        <f t="shared" si="11"/>
        <v/>
      </c>
      <c r="L66" s="29">
        <v>1931.07</v>
      </c>
      <c r="M66" s="29" t="str">
        <f t="shared" si="12"/>
        <v/>
      </c>
      <c r="N66" s="27"/>
      <c r="O66" s="29"/>
      <c r="P66" s="27" t="str">
        <f t="shared" si="13"/>
        <v/>
      </c>
      <c r="Q66" s="27" t="str">
        <f t="shared" si="14"/>
        <v/>
      </c>
      <c r="R66" s="29"/>
      <c r="S66" s="29" t="str">
        <f t="shared" si="7"/>
        <v/>
      </c>
    </row>
    <row r="67" spans="1:19">
      <c r="A67" s="26"/>
      <c r="B67" s="26"/>
      <c r="C67" s="27"/>
      <c r="D67" s="28"/>
      <c r="E67" s="28"/>
      <c r="F67" s="28"/>
      <c r="G67" s="28"/>
      <c r="H67" s="28" t="str">
        <f t="shared" si="9"/>
        <v/>
      </c>
      <c r="I67" s="28"/>
      <c r="J67" s="28" t="str">
        <f t="shared" si="10"/>
        <v/>
      </c>
      <c r="K67" s="28" t="str">
        <f t="shared" si="11"/>
        <v/>
      </c>
      <c r="L67" s="29">
        <v>1932.07</v>
      </c>
      <c r="M67" s="29" t="str">
        <f t="shared" si="12"/>
        <v/>
      </c>
      <c r="N67" s="27"/>
      <c r="O67" s="29"/>
      <c r="P67" s="27" t="str">
        <f t="shared" si="13"/>
        <v/>
      </c>
      <c r="Q67" s="27" t="str">
        <f t="shared" si="14"/>
        <v/>
      </c>
      <c r="R67" s="29"/>
      <c r="S67" s="29" t="str">
        <f t="shared" si="7"/>
        <v/>
      </c>
    </row>
    <row r="68" spans="1:19">
      <c r="A68" s="26"/>
      <c r="B68" s="26"/>
      <c r="C68" s="27"/>
      <c r="D68" s="28"/>
      <c r="E68" s="28"/>
      <c r="F68" s="28"/>
      <c r="G68" s="28"/>
      <c r="H68" s="28" t="str">
        <f t="shared" si="9"/>
        <v/>
      </c>
      <c r="I68" s="28"/>
      <c r="J68" s="28" t="str">
        <f t="shared" si="10"/>
        <v/>
      </c>
      <c r="K68" s="28" t="str">
        <f t="shared" si="11"/>
        <v/>
      </c>
      <c r="L68" s="29">
        <v>1933.07</v>
      </c>
      <c r="M68" s="29" t="str">
        <f t="shared" si="12"/>
        <v/>
      </c>
      <c r="N68" s="27"/>
      <c r="O68" s="29"/>
      <c r="P68" s="27" t="str">
        <f t="shared" si="13"/>
        <v/>
      </c>
      <c r="Q68" s="27" t="str">
        <f t="shared" si="14"/>
        <v/>
      </c>
      <c r="R68" s="29"/>
      <c r="S68" s="29" t="str">
        <f t="shared" ref="S68:S100" si="15">IF(O68="","",O68+S67)</f>
        <v/>
      </c>
    </row>
    <row r="69" spans="1:19">
      <c r="A69" s="26"/>
      <c r="B69" s="26"/>
      <c r="C69" s="27"/>
      <c r="D69" s="28"/>
      <c r="E69" s="28"/>
      <c r="F69" s="28"/>
      <c r="G69" s="28"/>
      <c r="H69" s="28" t="str">
        <f t="shared" si="9"/>
        <v/>
      </c>
      <c r="I69" s="28"/>
      <c r="J69" s="28" t="str">
        <f t="shared" si="10"/>
        <v/>
      </c>
      <c r="K69" s="28" t="str">
        <f t="shared" si="11"/>
        <v/>
      </c>
      <c r="L69" s="29">
        <v>1934.07</v>
      </c>
      <c r="M69" s="29" t="str">
        <f t="shared" si="12"/>
        <v/>
      </c>
      <c r="N69" s="27"/>
      <c r="O69" s="29"/>
      <c r="P69" s="27" t="str">
        <f t="shared" si="13"/>
        <v/>
      </c>
      <c r="Q69" s="27" t="str">
        <f t="shared" si="14"/>
        <v/>
      </c>
      <c r="R69" s="29"/>
      <c r="S69" s="29" t="str">
        <f t="shared" si="15"/>
        <v/>
      </c>
    </row>
    <row r="70" spans="1:19">
      <c r="A70" s="26"/>
      <c r="B70" s="26"/>
      <c r="C70" s="27"/>
      <c r="D70" s="28"/>
      <c r="E70" s="28"/>
      <c r="F70" s="28"/>
      <c r="G70" s="28"/>
      <c r="H70" s="28" t="str">
        <f t="shared" si="9"/>
        <v/>
      </c>
      <c r="I70" s="28"/>
      <c r="J70" s="28" t="str">
        <f t="shared" si="10"/>
        <v/>
      </c>
      <c r="K70" s="28" t="str">
        <f t="shared" si="11"/>
        <v/>
      </c>
      <c r="L70" s="29">
        <v>1935.07</v>
      </c>
      <c r="M70" s="29" t="str">
        <f t="shared" si="12"/>
        <v/>
      </c>
      <c r="N70" s="27"/>
      <c r="O70" s="29"/>
      <c r="P70" s="27" t="str">
        <f t="shared" si="13"/>
        <v/>
      </c>
      <c r="Q70" s="27" t="str">
        <f t="shared" si="14"/>
        <v/>
      </c>
      <c r="R70" s="29"/>
      <c r="S70" s="29" t="str">
        <f t="shared" si="15"/>
        <v/>
      </c>
    </row>
    <row r="71" spans="1:19">
      <c r="A71" s="26"/>
      <c r="B71" s="26"/>
      <c r="C71" s="27"/>
      <c r="D71" s="28"/>
      <c r="E71" s="28"/>
      <c r="F71" s="28"/>
      <c r="G71" s="28"/>
      <c r="H71" s="28" t="str">
        <f t="shared" si="9"/>
        <v/>
      </c>
      <c r="I71" s="28"/>
      <c r="J71" s="28" t="str">
        <f t="shared" si="10"/>
        <v/>
      </c>
      <c r="K71" s="28" t="str">
        <f t="shared" si="11"/>
        <v/>
      </c>
      <c r="L71" s="29">
        <v>1936.07</v>
      </c>
      <c r="M71" s="29" t="str">
        <f t="shared" si="12"/>
        <v/>
      </c>
      <c r="N71" s="27"/>
      <c r="O71" s="29"/>
      <c r="P71" s="27" t="str">
        <f t="shared" si="13"/>
        <v/>
      </c>
      <c r="Q71" s="27" t="str">
        <f t="shared" si="14"/>
        <v/>
      </c>
      <c r="R71" s="29"/>
      <c r="S71" s="29" t="str">
        <f t="shared" si="15"/>
        <v/>
      </c>
    </row>
    <row r="72" spans="1:19">
      <c r="A72" s="26"/>
      <c r="B72" s="26"/>
      <c r="C72" s="27"/>
      <c r="D72" s="28"/>
      <c r="E72" s="28"/>
      <c r="F72" s="28"/>
      <c r="G72" s="28"/>
      <c r="H72" s="28" t="str">
        <f t="shared" si="9"/>
        <v/>
      </c>
      <c r="I72" s="28"/>
      <c r="J72" s="28" t="str">
        <f t="shared" si="10"/>
        <v/>
      </c>
      <c r="K72" s="28" t="str">
        <f t="shared" si="11"/>
        <v/>
      </c>
      <c r="L72" s="29">
        <v>1937.07</v>
      </c>
      <c r="M72" s="29" t="str">
        <f t="shared" si="12"/>
        <v/>
      </c>
      <c r="N72" s="27"/>
      <c r="O72" s="29"/>
      <c r="P72" s="27" t="str">
        <f t="shared" si="13"/>
        <v/>
      </c>
      <c r="Q72" s="27" t="str">
        <f t="shared" si="14"/>
        <v/>
      </c>
      <c r="R72" s="29"/>
      <c r="S72" s="29" t="str">
        <f t="shared" si="15"/>
        <v/>
      </c>
    </row>
    <row r="73" spans="1:19">
      <c r="A73" s="26"/>
      <c r="B73" s="26"/>
      <c r="C73" s="27"/>
      <c r="D73" s="28"/>
      <c r="E73" s="28"/>
      <c r="F73" s="28"/>
      <c r="G73" s="28"/>
      <c r="H73" s="28" t="str">
        <f t="shared" si="9"/>
        <v/>
      </c>
      <c r="I73" s="28"/>
      <c r="J73" s="28" t="str">
        <f t="shared" si="10"/>
        <v/>
      </c>
      <c r="K73" s="28" t="str">
        <f t="shared" si="11"/>
        <v/>
      </c>
      <c r="L73" s="29">
        <v>1938.07</v>
      </c>
      <c r="M73" s="29" t="str">
        <f t="shared" si="12"/>
        <v/>
      </c>
      <c r="N73" s="27"/>
      <c r="O73" s="29"/>
      <c r="P73" s="27" t="str">
        <f t="shared" si="13"/>
        <v/>
      </c>
      <c r="Q73" s="27" t="str">
        <f t="shared" si="14"/>
        <v/>
      </c>
      <c r="R73" s="29"/>
      <c r="S73" s="29" t="str">
        <f t="shared" si="15"/>
        <v/>
      </c>
    </row>
    <row r="74" spans="1:19">
      <c r="A74" s="26"/>
      <c r="B74" s="26"/>
      <c r="C74" s="27"/>
      <c r="D74" s="28"/>
      <c r="E74" s="28"/>
      <c r="F74" s="28"/>
      <c r="G74" s="28"/>
      <c r="H74" s="28" t="str">
        <f t="shared" si="9"/>
        <v/>
      </c>
      <c r="I74" s="28"/>
      <c r="J74" s="28" t="str">
        <f t="shared" si="10"/>
        <v/>
      </c>
      <c r="K74" s="28" t="str">
        <f t="shared" si="11"/>
        <v/>
      </c>
      <c r="L74" s="29">
        <v>1939.07</v>
      </c>
      <c r="M74" s="29" t="str">
        <f t="shared" si="12"/>
        <v/>
      </c>
      <c r="N74" s="27"/>
      <c r="O74" s="29"/>
      <c r="P74" s="27" t="str">
        <f t="shared" si="13"/>
        <v/>
      </c>
      <c r="Q74" s="27" t="str">
        <f t="shared" si="14"/>
        <v/>
      </c>
      <c r="R74" s="29"/>
      <c r="S74" s="29" t="str">
        <f t="shared" si="15"/>
        <v/>
      </c>
    </row>
    <row r="75" spans="1:19">
      <c r="A75" s="26"/>
      <c r="B75" s="26"/>
      <c r="C75" s="27"/>
      <c r="D75" s="28"/>
      <c r="E75" s="28"/>
      <c r="F75" s="28"/>
      <c r="G75" s="28"/>
      <c r="H75" s="28" t="str">
        <f t="shared" si="9"/>
        <v/>
      </c>
      <c r="I75" s="28"/>
      <c r="J75" s="28" t="str">
        <f t="shared" si="10"/>
        <v/>
      </c>
      <c r="K75" s="28" t="str">
        <f t="shared" si="11"/>
        <v/>
      </c>
      <c r="L75" s="29">
        <v>1940.07</v>
      </c>
      <c r="M75" s="29" t="str">
        <f t="shared" si="12"/>
        <v/>
      </c>
      <c r="N75" s="27"/>
      <c r="O75" s="29"/>
      <c r="P75" s="27" t="str">
        <f t="shared" si="13"/>
        <v/>
      </c>
      <c r="Q75" s="27" t="str">
        <f t="shared" si="14"/>
        <v/>
      </c>
      <c r="R75" s="29"/>
      <c r="S75" s="29" t="str">
        <f t="shared" si="15"/>
        <v/>
      </c>
    </row>
    <row r="76" spans="1:19">
      <c r="A76" s="26"/>
      <c r="B76" s="26"/>
      <c r="C76" s="27"/>
      <c r="D76" s="28"/>
      <c r="E76" s="28"/>
      <c r="F76" s="28"/>
      <c r="G76" s="28"/>
      <c r="H76" s="28" t="str">
        <f t="shared" si="9"/>
        <v/>
      </c>
      <c r="I76" s="28"/>
      <c r="J76" s="28" t="str">
        <f t="shared" si="10"/>
        <v/>
      </c>
      <c r="K76" s="28" t="str">
        <f t="shared" si="11"/>
        <v/>
      </c>
      <c r="L76" s="29">
        <v>1941.07</v>
      </c>
      <c r="M76" s="29" t="str">
        <f t="shared" si="12"/>
        <v/>
      </c>
      <c r="N76" s="27"/>
      <c r="O76" s="29"/>
      <c r="P76" s="27" t="str">
        <f t="shared" si="13"/>
        <v/>
      </c>
      <c r="Q76" s="27" t="str">
        <f t="shared" si="14"/>
        <v/>
      </c>
      <c r="R76" s="29"/>
      <c r="S76" s="29" t="str">
        <f t="shared" si="15"/>
        <v/>
      </c>
    </row>
    <row r="77" spans="1:19">
      <c r="A77" s="26"/>
      <c r="B77" s="26"/>
      <c r="C77" s="27"/>
      <c r="D77" s="28"/>
      <c r="E77" s="28"/>
      <c r="F77" s="28"/>
      <c r="G77" s="28"/>
      <c r="H77" s="28" t="str">
        <f t="shared" si="9"/>
        <v/>
      </c>
      <c r="I77" s="28"/>
      <c r="J77" s="28" t="str">
        <f t="shared" si="10"/>
        <v/>
      </c>
      <c r="K77" s="28" t="str">
        <f t="shared" si="11"/>
        <v/>
      </c>
      <c r="L77" s="29">
        <v>1942.07</v>
      </c>
      <c r="M77" s="29" t="str">
        <f t="shared" si="12"/>
        <v/>
      </c>
      <c r="N77" s="27"/>
      <c r="O77" s="29"/>
      <c r="P77" s="27" t="str">
        <f t="shared" si="13"/>
        <v/>
      </c>
      <c r="Q77" s="27" t="str">
        <f t="shared" si="14"/>
        <v/>
      </c>
      <c r="R77" s="29"/>
      <c r="S77" s="29" t="str">
        <f t="shared" si="15"/>
        <v/>
      </c>
    </row>
    <row r="78" spans="1:19">
      <c r="A78" s="26"/>
      <c r="B78" s="26"/>
      <c r="C78" s="27"/>
      <c r="D78" s="28"/>
      <c r="E78" s="28"/>
      <c r="F78" s="28"/>
      <c r="G78" s="28"/>
      <c r="H78" s="28" t="str">
        <f t="shared" si="9"/>
        <v/>
      </c>
      <c r="I78" s="28"/>
      <c r="J78" s="28" t="str">
        <f t="shared" si="10"/>
        <v/>
      </c>
      <c r="K78" s="28" t="str">
        <f t="shared" si="11"/>
        <v/>
      </c>
      <c r="L78" s="29">
        <v>1943.07</v>
      </c>
      <c r="M78" s="29" t="str">
        <f t="shared" si="12"/>
        <v/>
      </c>
      <c r="N78" s="27"/>
      <c r="O78" s="29"/>
      <c r="P78" s="27" t="str">
        <f t="shared" si="13"/>
        <v/>
      </c>
      <c r="Q78" s="27" t="str">
        <f t="shared" si="14"/>
        <v/>
      </c>
      <c r="R78" s="29"/>
      <c r="S78" s="29" t="str">
        <f t="shared" si="15"/>
        <v/>
      </c>
    </row>
    <row r="79" spans="1:19">
      <c r="A79" s="26"/>
      <c r="B79" s="26"/>
      <c r="C79" s="27"/>
      <c r="D79" s="28"/>
      <c r="E79" s="28"/>
      <c r="F79" s="28"/>
      <c r="G79" s="28"/>
      <c r="H79" s="28" t="str">
        <f t="shared" si="9"/>
        <v/>
      </c>
      <c r="I79" s="28"/>
      <c r="J79" s="28" t="str">
        <f t="shared" si="10"/>
        <v/>
      </c>
      <c r="K79" s="28" t="str">
        <f t="shared" si="11"/>
        <v/>
      </c>
      <c r="L79" s="29">
        <v>1944.07</v>
      </c>
      <c r="M79" s="29" t="str">
        <f t="shared" si="12"/>
        <v/>
      </c>
      <c r="N79" s="27"/>
      <c r="O79" s="29"/>
      <c r="P79" s="27" t="str">
        <f t="shared" si="13"/>
        <v/>
      </c>
      <c r="Q79" s="27" t="str">
        <f t="shared" si="14"/>
        <v/>
      </c>
      <c r="R79" s="29"/>
      <c r="S79" s="29" t="str">
        <f t="shared" si="15"/>
        <v/>
      </c>
    </row>
    <row r="80" spans="1:19">
      <c r="A80" s="26"/>
      <c r="B80" s="26"/>
      <c r="C80" s="27"/>
      <c r="D80" s="28"/>
      <c r="E80" s="28"/>
      <c r="F80" s="28"/>
      <c r="G80" s="28"/>
      <c r="H80" s="28" t="str">
        <f t="shared" si="9"/>
        <v/>
      </c>
      <c r="I80" s="28"/>
      <c r="J80" s="28" t="str">
        <f t="shared" si="10"/>
        <v/>
      </c>
      <c r="K80" s="28" t="str">
        <f t="shared" si="11"/>
        <v/>
      </c>
      <c r="L80" s="29">
        <v>1945.07</v>
      </c>
      <c r="M80" s="29" t="str">
        <f t="shared" si="12"/>
        <v/>
      </c>
      <c r="N80" s="27"/>
      <c r="O80" s="29"/>
      <c r="P80" s="27" t="str">
        <f t="shared" si="13"/>
        <v/>
      </c>
      <c r="Q80" s="27" t="str">
        <f t="shared" si="14"/>
        <v/>
      </c>
      <c r="R80" s="29"/>
      <c r="S80" s="29" t="str">
        <f t="shared" si="15"/>
        <v/>
      </c>
    </row>
    <row r="81" spans="1:19">
      <c r="A81" s="26"/>
      <c r="B81" s="26"/>
      <c r="C81" s="27"/>
      <c r="D81" s="28"/>
      <c r="E81" s="28"/>
      <c r="F81" s="28"/>
      <c r="G81" s="28"/>
      <c r="H81" s="28" t="str">
        <f t="shared" si="9"/>
        <v/>
      </c>
      <c r="I81" s="28"/>
      <c r="J81" s="28" t="str">
        <f t="shared" si="10"/>
        <v/>
      </c>
      <c r="K81" s="28" t="str">
        <f t="shared" si="11"/>
        <v/>
      </c>
      <c r="L81" s="29">
        <v>1946.07</v>
      </c>
      <c r="M81" s="29" t="str">
        <f t="shared" si="12"/>
        <v/>
      </c>
      <c r="N81" s="27"/>
      <c r="O81" s="29"/>
      <c r="P81" s="27" t="str">
        <f t="shared" si="13"/>
        <v/>
      </c>
      <c r="Q81" s="27" t="str">
        <f t="shared" si="14"/>
        <v/>
      </c>
      <c r="R81" s="29"/>
      <c r="S81" s="29" t="str">
        <f t="shared" si="15"/>
        <v/>
      </c>
    </row>
    <row r="82" spans="1:19">
      <c r="A82" s="26"/>
      <c r="B82" s="26"/>
      <c r="C82" s="27"/>
      <c r="D82" s="28"/>
      <c r="E82" s="28"/>
      <c r="F82" s="28"/>
      <c r="G82" s="28"/>
      <c r="H82" s="28" t="str">
        <f t="shared" si="9"/>
        <v/>
      </c>
      <c r="I82" s="28"/>
      <c r="J82" s="28" t="str">
        <f t="shared" si="10"/>
        <v/>
      </c>
      <c r="K82" s="28" t="str">
        <f t="shared" si="11"/>
        <v/>
      </c>
      <c r="L82" s="29">
        <v>1947.07</v>
      </c>
      <c r="M82" s="29" t="str">
        <f t="shared" si="12"/>
        <v/>
      </c>
      <c r="N82" s="27"/>
      <c r="O82" s="29"/>
      <c r="P82" s="27" t="str">
        <f t="shared" si="13"/>
        <v/>
      </c>
      <c r="Q82" s="27" t="str">
        <f t="shared" si="14"/>
        <v/>
      </c>
      <c r="R82" s="29"/>
      <c r="S82" s="29" t="str">
        <f t="shared" si="15"/>
        <v/>
      </c>
    </row>
    <row r="83" spans="1:19">
      <c r="A83" s="26"/>
      <c r="B83" s="26"/>
      <c r="C83" s="27"/>
      <c r="D83" s="28"/>
      <c r="E83" s="28"/>
      <c r="F83" s="28"/>
      <c r="G83" s="28"/>
      <c r="H83" s="28" t="str">
        <f t="shared" si="9"/>
        <v/>
      </c>
      <c r="I83" s="28"/>
      <c r="J83" s="28" t="str">
        <f t="shared" si="10"/>
        <v/>
      </c>
      <c r="K83" s="28" t="str">
        <f t="shared" si="11"/>
        <v/>
      </c>
      <c r="L83" s="29">
        <v>1948.07</v>
      </c>
      <c r="M83" s="29" t="str">
        <f t="shared" si="12"/>
        <v/>
      </c>
      <c r="N83" s="27"/>
      <c r="O83" s="29"/>
      <c r="P83" s="27" t="str">
        <f t="shared" si="13"/>
        <v/>
      </c>
      <c r="Q83" s="27" t="str">
        <f t="shared" si="14"/>
        <v/>
      </c>
      <c r="R83" s="29"/>
      <c r="S83" s="29" t="str">
        <f t="shared" si="15"/>
        <v/>
      </c>
    </row>
    <row r="84" spans="1:19">
      <c r="A84" s="26"/>
      <c r="B84" s="26"/>
      <c r="C84" s="27"/>
      <c r="D84" s="28"/>
      <c r="E84" s="28"/>
      <c r="F84" s="28"/>
      <c r="G84" s="28"/>
      <c r="H84" s="28" t="str">
        <f t="shared" si="9"/>
        <v/>
      </c>
      <c r="I84" s="28"/>
      <c r="J84" s="28" t="str">
        <f t="shared" si="10"/>
        <v/>
      </c>
      <c r="K84" s="28" t="str">
        <f t="shared" si="11"/>
        <v/>
      </c>
      <c r="L84" s="29">
        <v>1949.07</v>
      </c>
      <c r="M84" s="29" t="str">
        <f t="shared" si="12"/>
        <v/>
      </c>
      <c r="N84" s="27"/>
      <c r="O84" s="29"/>
      <c r="P84" s="27" t="str">
        <f t="shared" si="13"/>
        <v/>
      </c>
      <c r="Q84" s="27" t="str">
        <f t="shared" si="14"/>
        <v/>
      </c>
      <c r="R84" s="29"/>
      <c r="S84" s="29" t="str">
        <f t="shared" si="15"/>
        <v/>
      </c>
    </row>
    <row r="85" spans="1:19">
      <c r="A85" s="26"/>
      <c r="B85" s="26"/>
      <c r="C85" s="27"/>
      <c r="D85" s="28"/>
      <c r="E85" s="28"/>
      <c r="F85" s="28"/>
      <c r="G85" s="28"/>
      <c r="H85" s="28" t="str">
        <f t="shared" si="9"/>
        <v/>
      </c>
      <c r="I85" s="28"/>
      <c r="J85" s="28" t="str">
        <f t="shared" si="10"/>
        <v/>
      </c>
      <c r="K85" s="28" t="str">
        <f t="shared" si="11"/>
        <v/>
      </c>
      <c r="L85" s="29">
        <v>1950.07</v>
      </c>
      <c r="M85" s="29" t="str">
        <f t="shared" si="12"/>
        <v/>
      </c>
      <c r="N85" s="27"/>
      <c r="O85" s="29"/>
      <c r="P85" s="27" t="str">
        <f t="shared" si="13"/>
        <v/>
      </c>
      <c r="Q85" s="27" t="str">
        <f t="shared" si="14"/>
        <v/>
      </c>
      <c r="R85" s="29"/>
      <c r="S85" s="29" t="str">
        <f t="shared" si="15"/>
        <v/>
      </c>
    </row>
    <row r="86" spans="1:19">
      <c r="A86" s="26"/>
      <c r="B86" s="26"/>
      <c r="C86" s="27"/>
      <c r="D86" s="28"/>
      <c r="E86" s="28"/>
      <c r="F86" s="28"/>
      <c r="G86" s="28"/>
      <c r="H86" s="28" t="str">
        <f t="shared" si="9"/>
        <v/>
      </c>
      <c r="I86" s="28"/>
      <c r="J86" s="28" t="str">
        <f t="shared" si="10"/>
        <v/>
      </c>
      <c r="K86" s="28" t="str">
        <f t="shared" si="11"/>
        <v/>
      </c>
      <c r="L86" s="29">
        <v>1951.07</v>
      </c>
      <c r="M86" s="29" t="str">
        <f t="shared" si="12"/>
        <v/>
      </c>
      <c r="N86" s="27"/>
      <c r="O86" s="29"/>
      <c r="P86" s="27" t="str">
        <f t="shared" si="13"/>
        <v/>
      </c>
      <c r="Q86" s="27" t="str">
        <f t="shared" si="14"/>
        <v/>
      </c>
      <c r="R86" s="29"/>
      <c r="S86" s="29" t="str">
        <f t="shared" si="15"/>
        <v/>
      </c>
    </row>
    <row r="87" spans="1:19">
      <c r="A87" s="26"/>
      <c r="B87" s="26"/>
      <c r="C87" s="27"/>
      <c r="D87" s="28"/>
      <c r="E87" s="28"/>
      <c r="F87" s="28"/>
      <c r="G87" s="28"/>
      <c r="H87" s="28" t="str">
        <f t="shared" si="9"/>
        <v/>
      </c>
      <c r="I87" s="28"/>
      <c r="J87" s="28" t="str">
        <f t="shared" si="10"/>
        <v/>
      </c>
      <c r="K87" s="28" t="str">
        <f t="shared" si="11"/>
        <v/>
      </c>
      <c r="L87" s="29">
        <v>1952.07</v>
      </c>
      <c r="M87" s="29" t="str">
        <f t="shared" si="12"/>
        <v/>
      </c>
      <c r="N87" s="27"/>
      <c r="O87" s="29"/>
      <c r="P87" s="27" t="str">
        <f t="shared" si="13"/>
        <v/>
      </c>
      <c r="Q87" s="27" t="str">
        <f t="shared" si="14"/>
        <v/>
      </c>
      <c r="R87" s="29"/>
      <c r="S87" s="29" t="str">
        <f t="shared" si="15"/>
        <v/>
      </c>
    </row>
    <row r="88" spans="1:19">
      <c r="A88" s="26"/>
      <c r="B88" s="26"/>
      <c r="C88" s="27"/>
      <c r="D88" s="28"/>
      <c r="E88" s="28"/>
      <c r="F88" s="28"/>
      <c r="G88" s="28"/>
      <c r="H88" s="28" t="str">
        <f t="shared" si="9"/>
        <v/>
      </c>
      <c r="I88" s="28"/>
      <c r="J88" s="28" t="str">
        <f t="shared" si="10"/>
        <v/>
      </c>
      <c r="K88" s="28" t="str">
        <f t="shared" si="11"/>
        <v/>
      </c>
      <c r="L88" s="29">
        <v>1953.07</v>
      </c>
      <c r="M88" s="29" t="str">
        <f t="shared" si="12"/>
        <v/>
      </c>
      <c r="N88" s="27"/>
      <c r="O88" s="29"/>
      <c r="P88" s="27" t="str">
        <f t="shared" si="13"/>
        <v/>
      </c>
      <c r="Q88" s="27" t="str">
        <f t="shared" si="14"/>
        <v/>
      </c>
      <c r="R88" s="29"/>
      <c r="S88" s="29" t="str">
        <f t="shared" si="15"/>
        <v/>
      </c>
    </row>
    <row r="89" spans="1:19">
      <c r="A89" s="26"/>
      <c r="B89" s="26"/>
      <c r="C89" s="27"/>
      <c r="D89" s="28"/>
      <c r="E89" s="28"/>
      <c r="F89" s="28"/>
      <c r="G89" s="28"/>
      <c r="H89" s="28" t="str">
        <f t="shared" si="9"/>
        <v/>
      </c>
      <c r="I89" s="28"/>
      <c r="J89" s="28" t="str">
        <f t="shared" si="10"/>
        <v/>
      </c>
      <c r="K89" s="28" t="str">
        <f t="shared" si="11"/>
        <v/>
      </c>
      <c r="L89" s="29">
        <v>1954.07</v>
      </c>
      <c r="M89" s="29" t="str">
        <f t="shared" si="12"/>
        <v/>
      </c>
      <c r="N89" s="27"/>
      <c r="O89" s="29"/>
      <c r="P89" s="27" t="str">
        <f t="shared" si="13"/>
        <v/>
      </c>
      <c r="Q89" s="27" t="str">
        <f t="shared" si="14"/>
        <v/>
      </c>
      <c r="R89" s="29"/>
      <c r="S89" s="29" t="str">
        <f t="shared" si="15"/>
        <v/>
      </c>
    </row>
    <row r="90" spans="1:19">
      <c r="A90" s="26"/>
      <c r="B90" s="26"/>
      <c r="C90" s="27"/>
      <c r="D90" s="28"/>
      <c r="E90" s="28"/>
      <c r="F90" s="28"/>
      <c r="G90" s="28"/>
      <c r="H90" s="28" t="str">
        <f t="shared" si="9"/>
        <v/>
      </c>
      <c r="I90" s="28"/>
      <c r="J90" s="28" t="str">
        <f t="shared" si="10"/>
        <v/>
      </c>
      <c r="K90" s="28" t="str">
        <f t="shared" si="11"/>
        <v/>
      </c>
      <c r="L90" s="29">
        <v>1955.07</v>
      </c>
      <c r="M90" s="29" t="str">
        <f t="shared" si="12"/>
        <v/>
      </c>
      <c r="N90" s="27"/>
      <c r="O90" s="29"/>
      <c r="P90" s="27" t="str">
        <f t="shared" si="13"/>
        <v/>
      </c>
      <c r="Q90" s="27" t="str">
        <f t="shared" si="14"/>
        <v/>
      </c>
      <c r="R90" s="29"/>
      <c r="S90" s="29" t="str">
        <f t="shared" si="15"/>
        <v/>
      </c>
    </row>
    <row r="91" spans="1:19">
      <c r="A91" s="26"/>
      <c r="B91" s="26"/>
      <c r="C91" s="27"/>
      <c r="D91" s="28"/>
      <c r="E91" s="28"/>
      <c r="F91" s="28"/>
      <c r="G91" s="28"/>
      <c r="H91" s="28" t="str">
        <f t="shared" si="9"/>
        <v/>
      </c>
      <c r="I91" s="28"/>
      <c r="J91" s="28" t="str">
        <f t="shared" si="10"/>
        <v/>
      </c>
      <c r="K91" s="28" t="str">
        <f t="shared" si="11"/>
        <v/>
      </c>
      <c r="L91" s="29">
        <v>1956.07</v>
      </c>
      <c r="M91" s="29" t="str">
        <f t="shared" si="12"/>
        <v/>
      </c>
      <c r="N91" s="27"/>
      <c r="O91" s="29"/>
      <c r="P91" s="27" t="str">
        <f t="shared" si="13"/>
        <v/>
      </c>
      <c r="Q91" s="27" t="str">
        <f t="shared" si="14"/>
        <v/>
      </c>
      <c r="R91" s="29"/>
      <c r="S91" s="29" t="str">
        <f t="shared" si="15"/>
        <v/>
      </c>
    </row>
    <row r="92" spans="1:19">
      <c r="A92" s="26"/>
      <c r="B92" s="26"/>
      <c r="C92" s="27"/>
      <c r="D92" s="28"/>
      <c r="E92" s="28"/>
      <c r="F92" s="28"/>
      <c r="G92" s="28"/>
      <c r="H92" s="28" t="str">
        <f t="shared" si="9"/>
        <v/>
      </c>
      <c r="I92" s="28"/>
      <c r="J92" s="28" t="str">
        <f t="shared" si="10"/>
        <v/>
      </c>
      <c r="K92" s="28" t="str">
        <f t="shared" si="11"/>
        <v/>
      </c>
      <c r="L92" s="29">
        <v>1957.07</v>
      </c>
      <c r="M92" s="29" t="str">
        <f t="shared" si="12"/>
        <v/>
      </c>
      <c r="N92" s="27"/>
      <c r="O92" s="29"/>
      <c r="P92" s="27" t="str">
        <f t="shared" si="13"/>
        <v/>
      </c>
      <c r="Q92" s="27" t="str">
        <f t="shared" si="14"/>
        <v/>
      </c>
      <c r="R92" s="29"/>
      <c r="S92" s="29" t="str">
        <f t="shared" si="15"/>
        <v/>
      </c>
    </row>
    <row r="93" spans="1:19">
      <c r="A93" s="26"/>
      <c r="B93" s="26"/>
      <c r="C93" s="27"/>
      <c r="D93" s="28"/>
      <c r="E93" s="28"/>
      <c r="F93" s="28"/>
      <c r="G93" s="28"/>
      <c r="H93" s="28" t="str">
        <f t="shared" si="9"/>
        <v/>
      </c>
      <c r="I93" s="28"/>
      <c r="J93" s="28" t="str">
        <f t="shared" si="10"/>
        <v/>
      </c>
      <c r="K93" s="28" t="str">
        <f t="shared" si="11"/>
        <v/>
      </c>
      <c r="L93" s="29">
        <v>1958.07</v>
      </c>
      <c r="M93" s="29" t="str">
        <f t="shared" si="12"/>
        <v/>
      </c>
      <c r="N93" s="27"/>
      <c r="O93" s="29"/>
      <c r="P93" s="27" t="str">
        <f t="shared" si="13"/>
        <v/>
      </c>
      <c r="Q93" s="27" t="str">
        <f t="shared" si="14"/>
        <v/>
      </c>
      <c r="R93" s="29"/>
      <c r="S93" s="29" t="str">
        <f t="shared" si="15"/>
        <v/>
      </c>
    </row>
    <row r="94" spans="1:19">
      <c r="A94" s="26"/>
      <c r="B94" s="26"/>
      <c r="C94" s="27"/>
      <c r="D94" s="28"/>
      <c r="E94" s="28"/>
      <c r="F94" s="28"/>
      <c r="G94" s="28"/>
      <c r="H94" s="28" t="str">
        <f t="shared" ref="H94:H100" si="16">IF(G94="","",IF(E94="Long",(F94-G94)+F94,F94-(G94-F94)))</f>
        <v/>
      </c>
      <c r="I94" s="28"/>
      <c r="J94" s="28" t="str">
        <f t="shared" ref="J94:J100" si="17">IF(I94="","",IF(E94="Long",(I94-F94)*10000,(F94-I94)*10000))</f>
        <v/>
      </c>
      <c r="K94" s="28" t="str">
        <f t="shared" ref="K94:K100" si="18">IF(G94="","",IF(E94="Long",(F94-G94)*10000,(G94-F94)*10000))</f>
        <v/>
      </c>
      <c r="L94" s="29">
        <v>1959.07</v>
      </c>
      <c r="M94" s="29" t="str">
        <f t="shared" ref="M94:M100" si="19">IF(K94="","",L94/K94)</f>
        <v/>
      </c>
      <c r="N94" s="27"/>
      <c r="O94" s="29"/>
      <c r="P94" s="27" t="str">
        <f t="shared" ref="P94:P100" si="20">IF(O94="","",IF(O94&gt;0,O94,""))</f>
        <v/>
      </c>
      <c r="Q94" s="27" t="str">
        <f t="shared" ref="Q94:Q100" si="21">IF(O94="","",IF(O94&lt;0,O94,""))</f>
        <v/>
      </c>
      <c r="R94" s="29"/>
      <c r="S94" s="29" t="str">
        <f t="shared" si="15"/>
        <v/>
      </c>
    </row>
    <row r="95" spans="1:19">
      <c r="A95" s="26"/>
      <c r="B95" s="26"/>
      <c r="C95" s="27"/>
      <c r="D95" s="28"/>
      <c r="E95" s="28"/>
      <c r="F95" s="28"/>
      <c r="G95" s="28"/>
      <c r="H95" s="28" t="str">
        <f t="shared" si="16"/>
        <v/>
      </c>
      <c r="I95" s="28"/>
      <c r="J95" s="28" t="str">
        <f t="shared" si="17"/>
        <v/>
      </c>
      <c r="K95" s="28" t="str">
        <f t="shared" si="18"/>
        <v/>
      </c>
      <c r="L95" s="29">
        <v>1960.07</v>
      </c>
      <c r="M95" s="29" t="str">
        <f t="shared" si="19"/>
        <v/>
      </c>
      <c r="N95" s="27"/>
      <c r="O95" s="29"/>
      <c r="P95" s="27" t="str">
        <f t="shared" si="20"/>
        <v/>
      </c>
      <c r="Q95" s="27" t="str">
        <f t="shared" si="21"/>
        <v/>
      </c>
      <c r="R95" s="29"/>
      <c r="S95" s="29" t="str">
        <f t="shared" si="15"/>
        <v/>
      </c>
    </row>
    <row r="96" spans="1:19">
      <c r="A96" s="26"/>
      <c r="B96" s="26"/>
      <c r="C96" s="27"/>
      <c r="D96" s="28"/>
      <c r="E96" s="28"/>
      <c r="F96" s="28"/>
      <c r="G96" s="28"/>
      <c r="H96" s="28" t="str">
        <f t="shared" si="16"/>
        <v/>
      </c>
      <c r="I96" s="28"/>
      <c r="J96" s="28" t="str">
        <f t="shared" si="17"/>
        <v/>
      </c>
      <c r="K96" s="28" t="str">
        <f t="shared" si="18"/>
        <v/>
      </c>
      <c r="L96" s="29">
        <v>1961.07</v>
      </c>
      <c r="M96" s="29" t="str">
        <f t="shared" si="19"/>
        <v/>
      </c>
      <c r="N96" s="27"/>
      <c r="O96" s="29"/>
      <c r="P96" s="27" t="str">
        <f t="shared" si="20"/>
        <v/>
      </c>
      <c r="Q96" s="27" t="str">
        <f t="shared" si="21"/>
        <v/>
      </c>
      <c r="R96" s="29"/>
      <c r="S96" s="29" t="str">
        <f t="shared" si="15"/>
        <v/>
      </c>
    </row>
    <row r="97" spans="1:19">
      <c r="A97" s="26"/>
      <c r="B97" s="26"/>
      <c r="C97" s="27"/>
      <c r="D97" s="28"/>
      <c r="E97" s="28"/>
      <c r="F97" s="28"/>
      <c r="G97" s="28"/>
      <c r="H97" s="28" t="str">
        <f t="shared" si="16"/>
        <v/>
      </c>
      <c r="I97" s="28"/>
      <c r="J97" s="28" t="str">
        <f t="shared" si="17"/>
        <v/>
      </c>
      <c r="K97" s="28" t="str">
        <f t="shared" si="18"/>
        <v/>
      </c>
      <c r="L97" s="29">
        <v>1962.07</v>
      </c>
      <c r="M97" s="29" t="str">
        <f t="shared" si="19"/>
        <v/>
      </c>
      <c r="N97" s="27"/>
      <c r="O97" s="29"/>
      <c r="P97" s="27" t="str">
        <f t="shared" si="20"/>
        <v/>
      </c>
      <c r="Q97" s="27" t="str">
        <f t="shared" si="21"/>
        <v/>
      </c>
      <c r="R97" s="29"/>
      <c r="S97" s="29" t="str">
        <f t="shared" si="15"/>
        <v/>
      </c>
    </row>
    <row r="98" spans="1:19">
      <c r="A98" s="26"/>
      <c r="B98" s="26"/>
      <c r="C98" s="27"/>
      <c r="D98" s="28"/>
      <c r="E98" s="28"/>
      <c r="F98" s="28"/>
      <c r="G98" s="28"/>
      <c r="H98" s="28" t="str">
        <f t="shared" si="16"/>
        <v/>
      </c>
      <c r="I98" s="28"/>
      <c r="J98" s="28" t="str">
        <f t="shared" si="17"/>
        <v/>
      </c>
      <c r="K98" s="28" t="str">
        <f t="shared" si="18"/>
        <v/>
      </c>
      <c r="L98" s="29">
        <v>1963.07</v>
      </c>
      <c r="M98" s="29" t="str">
        <f t="shared" si="19"/>
        <v/>
      </c>
      <c r="N98" s="27"/>
      <c r="O98" s="29"/>
      <c r="P98" s="27" t="str">
        <f t="shared" si="20"/>
        <v/>
      </c>
      <c r="Q98" s="27" t="str">
        <f t="shared" si="21"/>
        <v/>
      </c>
      <c r="R98" s="29"/>
      <c r="S98" s="29" t="str">
        <f t="shared" si="15"/>
        <v/>
      </c>
    </row>
    <row r="99" spans="1:19">
      <c r="A99" s="26"/>
      <c r="B99" s="26"/>
      <c r="C99" s="27"/>
      <c r="D99" s="28"/>
      <c r="E99" s="28"/>
      <c r="F99" s="28"/>
      <c r="G99" s="28"/>
      <c r="H99" s="28" t="str">
        <f t="shared" si="16"/>
        <v/>
      </c>
      <c r="I99" s="28"/>
      <c r="J99" s="28" t="str">
        <f t="shared" si="17"/>
        <v/>
      </c>
      <c r="K99" s="28" t="str">
        <f t="shared" si="18"/>
        <v/>
      </c>
      <c r="L99" s="29">
        <v>1964.07</v>
      </c>
      <c r="M99" s="29" t="str">
        <f t="shared" si="19"/>
        <v/>
      </c>
      <c r="N99" s="27"/>
      <c r="O99" s="29"/>
      <c r="P99" s="27" t="str">
        <f t="shared" si="20"/>
        <v/>
      </c>
      <c r="Q99" s="27" t="str">
        <f t="shared" si="21"/>
        <v/>
      </c>
      <c r="R99" s="29"/>
      <c r="S99" s="29" t="str">
        <f t="shared" si="15"/>
        <v/>
      </c>
    </row>
    <row r="100" spans="1:19">
      <c r="A100" s="26"/>
      <c r="B100" s="26"/>
      <c r="C100" s="27"/>
      <c r="D100" s="28"/>
      <c r="E100" s="28"/>
      <c r="F100" s="28"/>
      <c r="G100" s="28"/>
      <c r="H100" s="28" t="str">
        <f t="shared" si="16"/>
        <v/>
      </c>
      <c r="I100" s="28"/>
      <c r="J100" s="28" t="str">
        <f t="shared" si="17"/>
        <v/>
      </c>
      <c r="K100" s="28" t="str">
        <f t="shared" si="18"/>
        <v/>
      </c>
      <c r="L100" s="29">
        <v>1965.07</v>
      </c>
      <c r="M100" s="29" t="str">
        <f t="shared" si="19"/>
        <v/>
      </c>
      <c r="N100" s="27"/>
      <c r="O100" s="29"/>
      <c r="P100" s="27" t="str">
        <f t="shared" si="20"/>
        <v/>
      </c>
      <c r="Q100" s="27" t="str">
        <f t="shared" si="21"/>
        <v/>
      </c>
      <c r="R100" s="29"/>
      <c r="S100" s="29" t="str">
        <f t="shared" si="15"/>
        <v/>
      </c>
    </row>
  </sheetData>
  <hyperlinks>
    <hyperlink ref="U1" r:id="rId1"/>
  </hyperlinks>
  <pageMargins left="0.7" right="0.7" top="0.75" bottom="0.75" header="0.3" footer="0.3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2nd Half 2010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2010-11-09T22:39:51Z</dcterms:created>
  <dcterms:modified xsi:type="dcterms:W3CDTF">2010-11-30T22:05:33Z</dcterms:modified>
</cp:coreProperties>
</file>